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0" yWindow="0" windowWidth="21405" windowHeight="12885" firstSheet="1" activeTab="1"/>
  </bookViews>
  <sheets>
    <sheet name="ตารางที่ 1 " sheetId="4" state="hidden" r:id="rId1"/>
    <sheet name="ตารางที่ 1.1" sheetId="12" r:id="rId2"/>
    <sheet name="ทบทวน 60" sheetId="20" r:id="rId3"/>
    <sheet name="ตารางที่ 2" sheetId="5" state="hidden" r:id="rId4"/>
    <sheet name="ตารางที่ 3" sheetId="6" state="hidden" r:id="rId5"/>
    <sheet name="ตารางที่ 3.1" sheetId="10" state="hidden" r:id="rId6"/>
    <sheet name="ตารางที่ 3.2" sheetId="11" state="hidden" r:id="rId7"/>
    <sheet name="ตารางที่ 4" sheetId="9" state="hidden" r:id="rId8"/>
    <sheet name="ตารางที่ 4.1" sheetId="14" state="hidden" r:id="rId9"/>
    <sheet name="ตารางที่ 5" sheetId="15" state="hidden" r:id="rId10"/>
    <sheet name="ตารางที่ 6" sheetId="18" state="hidden" r:id="rId11"/>
    <sheet name="ตัวอย่าง" sheetId="19" r:id="rId12"/>
  </sheets>
  <definedNames>
    <definedName name="_xlnm.Print_Area" localSheetId="4">'ตารางที่ 3'!$A$1:$I$15</definedName>
  </definedNames>
  <calcPr calcId="125725"/>
</workbook>
</file>

<file path=xl/calcChain.xml><?xml version="1.0" encoding="utf-8"?>
<calcChain xmlns="http://schemas.openxmlformats.org/spreadsheetml/2006/main">
  <c r="G14" i="14"/>
  <c r="G15"/>
  <c r="G16"/>
  <c r="G17"/>
  <c r="G18"/>
  <c r="C32"/>
  <c r="E32"/>
  <c r="C33"/>
  <c r="E33"/>
  <c r="C34"/>
  <c r="E34"/>
  <c r="C35"/>
  <c r="E35"/>
  <c r="C36"/>
  <c r="E36"/>
  <c r="C60"/>
  <c r="E60"/>
  <c r="C61"/>
  <c r="E61"/>
  <c r="C62"/>
  <c r="E62"/>
  <c r="C63"/>
  <c r="E63"/>
  <c r="C64"/>
  <c r="E64"/>
  <c r="C76"/>
  <c r="E76"/>
  <c r="C77"/>
  <c r="E77"/>
  <c r="C78"/>
  <c r="E78"/>
  <c r="C79"/>
  <c r="E79"/>
  <c r="C80"/>
  <c r="E80"/>
  <c r="B9" i="11"/>
  <c r="B15"/>
  <c r="G7" i="5"/>
  <c r="G8"/>
  <c r="G10"/>
  <c r="G11"/>
  <c r="G12"/>
  <c r="G13"/>
  <c r="G14"/>
  <c r="M7"/>
  <c r="M8"/>
  <c r="M10"/>
  <c r="M11"/>
  <c r="M12"/>
  <c r="M13"/>
  <c r="M14"/>
  <c r="N8"/>
  <c r="N10"/>
  <c r="N11"/>
  <c r="N12"/>
  <c r="N13"/>
  <c r="B14"/>
  <c r="C14"/>
  <c r="D14"/>
  <c r="E14"/>
  <c r="F14"/>
  <c r="H14"/>
  <c r="I14"/>
  <c r="J14"/>
  <c r="K14"/>
  <c r="L14"/>
  <c r="E7" i="4"/>
  <c r="E8"/>
  <c r="E9"/>
  <c r="E10"/>
  <c r="E11"/>
  <c r="E13"/>
  <c r="B14"/>
  <c r="C14"/>
  <c r="D14"/>
  <c r="E14"/>
  <c r="E21"/>
  <c r="E17"/>
  <c r="N14" i="5"/>
  <c r="N7"/>
</calcChain>
</file>

<file path=xl/sharedStrings.xml><?xml version="1.0" encoding="utf-8"?>
<sst xmlns="http://schemas.openxmlformats.org/spreadsheetml/2006/main" count="353" uniqueCount="170">
  <si>
    <t>แบบฝึกหัด</t>
  </si>
  <si>
    <t>ค่าใช้จ่ายที่ใช้ในการคำนวณต้นทุนจะดึงมาจากระบบ GFMIS  โดยใช้  Transaction  code : KSB1</t>
  </si>
  <si>
    <r>
      <t>ตารางที่ 1</t>
    </r>
    <r>
      <rPr>
        <b/>
        <sz val="16"/>
        <rFont val="Angsana New"/>
        <family val="1"/>
      </rPr>
      <t xml:space="preserve">  รายงานต้นทุนรวมของหน่วยงาน  โดยแยกประเภทตามแหล่งของเงิน</t>
    </r>
  </si>
  <si>
    <t>(หน่วย : พันบาท)</t>
  </si>
  <si>
    <t>โดยแยกประเภทตามแหล่งของเงิน</t>
  </si>
  <si>
    <t>ประเภทค่าใช้จ่าย</t>
  </si>
  <si>
    <t>เงินในงบประมาณ</t>
  </si>
  <si>
    <t>เงินนอกงบประมาณ</t>
  </si>
  <si>
    <t>งบกลาง</t>
  </si>
  <si>
    <t>รวม</t>
  </si>
  <si>
    <t>1.  ค่าใช้จ่ายบุคลากร</t>
  </si>
  <si>
    <t>2. ค่าใช้จ่ายด้านการฝึกอบรม</t>
  </si>
  <si>
    <t>3. ค่าใช้จ่ายเดินทาง</t>
  </si>
  <si>
    <t>4. ค่าตอบแทน ใช้สอยวัสดุ และค่าสาธารณูปโภค</t>
  </si>
  <si>
    <t>5. ค่าเสื่อมราคาและค่าตัดจำหน่าย</t>
  </si>
  <si>
    <t>6. ค่าใช้จ่ายเงินอุดหนุน</t>
  </si>
  <si>
    <t>7. ต้นทุนในการผลิตผลผลิตอื่น</t>
  </si>
  <si>
    <t>รวมต้นทุนผลผลิต</t>
  </si>
  <si>
    <t xml:space="preserve">หมายเหตุ : </t>
  </si>
  <si>
    <t xml:space="preserve">                   ค่าใช้จ่ายในระบบ  GFMIS</t>
  </si>
  <si>
    <r>
      <t xml:space="preserve">                   </t>
    </r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ต้นทุนที่ไม่เกี่ยวข้องในการผลิตผลผลิต</t>
    </r>
  </si>
  <si>
    <t xml:space="preserve">                          รายการ T/E หน่วยงานโอนให้ บก.- เงินนอกงบประมาณ</t>
  </si>
  <si>
    <t xml:space="preserve">                          รายการ ค่าใช้จ่ายระหว่างหน่วยงาน - ปรับเงินฝากคลัง</t>
  </si>
  <si>
    <t xml:space="preserve">                          ค่ารักษาพยาบาลของข้าราชการบำนาญคนไข้นอกและคนไข้ใน - รพ.รัฐและเอกชน</t>
  </si>
  <si>
    <t xml:space="preserve">                    รวมต้นทุนผลผลิต</t>
  </si>
  <si>
    <t>ศูนย์ต้นทุน</t>
  </si>
  <si>
    <t>รหัส
กิจกรรมย่อย</t>
  </si>
  <si>
    <t>กิจกรรมย่อย</t>
  </si>
  <si>
    <t>คำอธิบายกิจกรรมย่อย</t>
  </si>
  <si>
    <t>เกณฑ์การ
ปันส่วน</t>
  </si>
  <si>
    <t>ปริมาณงาน</t>
  </si>
  <si>
    <t>หน่วยนับ</t>
  </si>
  <si>
    <t>ผลผลิตย่อย</t>
  </si>
  <si>
    <t>คำอธิบายผลผลิตย่อย</t>
  </si>
  <si>
    <t>สำนักบริหารจัดการลุ่มน้ำโขง
900600010</t>
  </si>
  <si>
    <t>108
109</t>
  </si>
  <si>
    <t xml:space="preserve">1. ประสานความร่วมมือ ติดตามและประเมินผลแผนงานในประเทศไทย  หมายถึง
ประสานการดำเนินงาน การประชุม และการติดตามประเมินผลผู้แทนและหน่วยงานที่เกี่ยวของประเทศไทย
2. การดำเนินงานตามแผนต่าง ๆ ของ MRC ที่ดำเนินการในประเทศไทย  หมายถึง
</t>
  </si>
  <si>
    <t>รายละเอียดข้อมูลกิจกรรมย่อย และผลผลิตย่อย ประจำปีงบประมาณ พ.ศ.2560</t>
  </si>
  <si>
    <t>เกณฑ์การปันส่วน</t>
  </si>
  <si>
    <r>
      <rPr>
        <b/>
        <u/>
        <sz val="16"/>
        <rFont val="TH SarabunIT๙"/>
        <family val="2"/>
      </rPr>
      <t>หมายเหตุ</t>
    </r>
    <r>
      <rPr>
        <sz val="16"/>
        <rFont val="TH SarabunIT๙"/>
        <family val="2"/>
      </rPr>
      <t xml:space="preserve"> ประจำปีงบประมาณ พ.ศ.2560 ไม่ต้องระบุปริมาณงาน</t>
    </r>
  </si>
  <si>
    <r>
      <t>ตารางที่ 2</t>
    </r>
    <r>
      <rPr>
        <b/>
        <sz val="16"/>
        <rFont val="Angsana New"/>
        <family val="1"/>
      </rPr>
      <t xml:space="preserve"> รายงานต้นทุนตามศูนย์ต้นทุนแยกตามประเภทค่าใช้จ่าย</t>
    </r>
  </si>
  <si>
    <t xml:space="preserve">      (หน่วย : พันบาท)</t>
  </si>
  <si>
    <t>ค่าใช้จ่ายทางตรง</t>
  </si>
  <si>
    <t>ค่าใช้จ่ายทางอ้อม</t>
  </si>
  <si>
    <t>ค่าใช้จ่ายประเภทที่ 1</t>
  </si>
  <si>
    <t>ค่าใช้จ่ายประเภทที่ 2</t>
  </si>
  <si>
    <t>ค่าใช้จ่ายประเภทที่ 3</t>
  </si>
  <si>
    <t>ค่าใช้จ่ายประเภทที่ 4</t>
  </si>
  <si>
    <t>ค่าใช้จ่ายอื่น ๆ</t>
  </si>
  <si>
    <t>ค่าใช้จ่ายอื่น</t>
  </si>
  <si>
    <t>ศูนย์ต้นทุนหลัก</t>
  </si>
  <si>
    <t>1. สำนักบริหารการรับ - จ่ายเงินภาครัฐ</t>
  </si>
  <si>
    <t>2. สำนักมาตรฐานด้านกฎหมายและระเบียบการคลัง</t>
  </si>
  <si>
    <t>ศูนย์ต้นทุนสนับสนุน</t>
  </si>
  <si>
    <t>1. กองพัฒนาทรัพยากรบุคคล</t>
  </si>
  <si>
    <t>2. หน่วยงานตรวจสอบภายใน</t>
  </si>
  <si>
    <t>3. สำนักงานเลขานุการกรม</t>
  </si>
  <si>
    <t>4. กองการเจ้าหน้าที่</t>
  </si>
  <si>
    <t>หมายเหตุ  ค่าใช้จ่ายที่รายงานในตารางที่ 2 ขึ้นอยู่กับข้อมูลของแต่ละหน่วยงาน  ตารางจะแสดงค่าใช้จ่ายจากมากไปน้อย 4 ลำดับ  ค่าใช้จ่ายที่เหลือจะรวมในค่าใช้จ่ายอื่น</t>
  </si>
  <si>
    <t>ตารางที่ 3  รายงานต้นทุนกิจกรรมย่อยแยกตามแหล่งเงิน</t>
  </si>
  <si>
    <t>ต้องทำการคำนวณในตารางที่ 3.1 และ 3.2 ก่อนจึงจะเชื่อมโยงข้อมูลต้นทุนเข้าสู่ตารางที่ 3</t>
  </si>
  <si>
    <t>ค่าเสื่อมราคา</t>
  </si>
  <si>
    <t>ต้นทุนรวม</t>
  </si>
  <si>
    <t xml:space="preserve">ปริมาณ </t>
  </si>
  <si>
    <t xml:space="preserve">ต้นทุนต่อหน่วย </t>
  </si>
  <si>
    <t>กิจกรรมย่อยของหน่วยงานหลัก</t>
  </si>
  <si>
    <t>1.  บริหารรายรับ - จ่าย</t>
  </si>
  <si>
    <t>หน่วยงาน</t>
  </si>
  <si>
    <t>2.  พัฒนากฎหมายและระเบียบด้านค่าใช้จ่ายในการบริหาร</t>
  </si>
  <si>
    <t>เรื่อง</t>
  </si>
  <si>
    <t>3.  พัฒนากฎหมายและระเบียบด้านการเบิกจ่ายเงินจากคลัง</t>
  </si>
  <si>
    <t>4.  พัฒนากฎหมายและระเบียบด้านค่าตอบแทนและสวัสดิการ</t>
  </si>
  <si>
    <t>5.  พัฒนากฎหมายเฉพาะที่เกี่ยวข้อง</t>
  </si>
  <si>
    <t>กิจกรรมย่อยของหน่วยงานสนับสนุน</t>
  </si>
  <si>
    <t>1.  ด้านการเงินและบัญชี</t>
  </si>
  <si>
    <t>จำนวนเอกสารรายการ</t>
  </si>
  <si>
    <t>2.  ด้านการพัสดุ</t>
  </si>
  <si>
    <t>จำนวนครั้งของการจัดซื้อจัดจ้าง</t>
  </si>
  <si>
    <t>3.  ด้านบริหารบุคลากร</t>
  </si>
  <si>
    <t>จำนวนบุคลากร</t>
  </si>
  <si>
    <t>4.  ด้านพัฒนาทรัพยากรบุคคล</t>
  </si>
  <si>
    <t>จำนวนชั่วโมง/คนการฝึกอบรม</t>
  </si>
  <si>
    <t>5.  ด้านตรวจสอบภายใน</t>
  </si>
  <si>
    <t>จำนวนงานตรวจสอบ/คนวัน</t>
  </si>
  <si>
    <r>
      <t xml:space="preserve">ตารางที่ 3.1 </t>
    </r>
    <r>
      <rPr>
        <b/>
        <sz val="16"/>
        <rFont val="Angsana New"/>
        <family val="1"/>
      </rPr>
      <t xml:space="preserve"> รายงานต้นทุนตามศูนย์ต้นทุน  โดยแยกประเภทตามแหล่งของเงิน</t>
    </r>
  </si>
  <si>
    <r>
      <t>ตารางที่ 3.2</t>
    </r>
    <r>
      <rPr>
        <b/>
        <sz val="16"/>
        <rFont val="Angsana New"/>
        <family val="1"/>
      </rPr>
      <t xml:space="preserve"> แสดงวิธีการคำนวณการปันส่วนต้นทุนของศูนย์ต้นทุนเข้าสู่กิจกรรมย่อย</t>
    </r>
  </si>
  <si>
    <t>1. สำนักมาตรฐานด้านกฎหมายและระเบียบการคลัง</t>
  </si>
  <si>
    <t>สัดส่วน</t>
  </si>
  <si>
    <t>1. พัฒนากฎหมายและระเบียบด้านค่าใช้จ่ายในการบริหาร</t>
  </si>
  <si>
    <t>2. พัฒนากฎหมายและระเบียบด้านการเบิกจ่ายจากคลัง</t>
  </si>
  <si>
    <t>3. พัฒนากฎหมายและระเบียบด้านค่าตอบแทนและสวัสดิการ</t>
  </si>
  <si>
    <t>4. พัฒนากฎหมายเฉพาะที่เกี่ยวข้อง</t>
  </si>
  <si>
    <t>2. สำนักงานเลขานุการกรม</t>
  </si>
  <si>
    <t>1. ด้านการเงินและการบัญชี</t>
  </si>
  <si>
    <t>2. ด้านการพัสดุ</t>
  </si>
  <si>
    <t>หมายเหตุ : สัดส่วนในการปันส่วนต้นทุนตามตัวอย่างใช้เกณฑ์ภาระงานในการกำหนด</t>
  </si>
  <si>
    <t>เนื่องจากสำนักมาตรฐานด้านกฎหมายและระเบียบการคลังและสำนักงานเลขานุการกรมมีกิจกรรมย่อยมากกว่า 1 กิจกรรม  จึงต้องทำการปันส่วนต้นทุนของหน่วยงานเข้าสู่กิจกรรมย่อย</t>
  </si>
  <si>
    <r>
      <t>ตารางที่ 4</t>
    </r>
    <r>
      <rPr>
        <b/>
        <sz val="16"/>
        <rFont val="Angsana New"/>
        <family val="1"/>
      </rPr>
      <t xml:space="preserve"> รายงานต้นทุนผลผลิตย่อยแยกตามแหล่งของเงิน</t>
    </r>
  </si>
  <si>
    <t xml:space="preserve">                                                 (หน่วย : พันบาท)</t>
  </si>
  <si>
    <t>ปริมาณ</t>
  </si>
  <si>
    <t>1.  การบริหารการรับ - จ่ายเงินภาครัฐ</t>
  </si>
  <si>
    <t>2.  การกำกับดูแลทางด้านกฎหมาย</t>
  </si>
  <si>
    <t>ดูความเชื่อมโยงจากตารางที่ 1.1 ระหว่างหน่วยงานหลักและผลผลิตย่อย</t>
  </si>
  <si>
    <t>ตารางที่ 4.1  แสดงวิธีการคำนวณการปันส่วนต้นทุนกิจกรรมย่อยเข้าสู่ผลผลิตย่อย</t>
  </si>
  <si>
    <t xml:space="preserve">               เชื่อมโยงข้อมูลจากตารางที่ 3</t>
  </si>
  <si>
    <t>ผลผลิตย่อยที่ 1</t>
  </si>
  <si>
    <t>ผลผลิตย่อยที่ 2</t>
  </si>
  <si>
    <r>
      <t xml:space="preserve">2.  ด้านการพัสดุ                              </t>
    </r>
    <r>
      <rPr>
        <sz val="14"/>
        <color indexed="10"/>
        <rFont val="Angsana New"/>
        <family val="1"/>
      </rPr>
      <t xml:space="preserve">    ปันส่วนต้นทุนกิจกรรมย่อย</t>
    </r>
  </si>
  <si>
    <r>
      <t xml:space="preserve">3.  ด้านบริหารบุคลากร                      </t>
    </r>
    <r>
      <rPr>
        <sz val="14"/>
        <color indexed="10"/>
        <rFont val="Angsana New"/>
        <family val="1"/>
      </rPr>
      <t>ของหน่วยงานสนับสนุน</t>
    </r>
  </si>
  <si>
    <r>
      <t xml:space="preserve">4.  ด้านพัฒนาทรัพยากรบุคคล          </t>
    </r>
    <r>
      <rPr>
        <sz val="14"/>
        <color indexed="10"/>
        <rFont val="Angsana New"/>
        <family val="1"/>
      </rPr>
      <t xml:space="preserve"> เข้าผลผลิตย่อย</t>
    </r>
  </si>
  <si>
    <t>ตารางที่ 4.1  แสดงวิธีการคำนวณการปันส่วนต้นทุนกิจกรรมย่อยเข้าสู่ผลผลิตย่อย  (ต่อ)</t>
  </si>
  <si>
    <t>หมายเหตุ : สัดส่วนในการปันส่วนต้นทุนตามตัวอย่างใช้ร้อยละ</t>
  </si>
  <si>
    <t>ใช้จำนวนเอกสารรายการ</t>
  </si>
  <si>
    <t>3. ด้านบริหารบุคลากร</t>
  </si>
  <si>
    <t>4. ด้านพัฒนาทรัพยากรบุคคล</t>
  </si>
  <si>
    <t>5. ด้านตรวจสอบภายใน</t>
  </si>
  <si>
    <t>ตารางที่ 5  รายงานต้นทุนกิจกรรมหลักแยกตามแหล่งของเงิน</t>
  </si>
  <si>
    <t>กิจกรรมหลัก</t>
  </si>
  <si>
    <t>ต้นทุนต่อหน่วย</t>
  </si>
  <si>
    <t>1.  กำกับดูแลทางด้าน  การคลัง  การบัญชี  การพัสดุ  และการตรวจสอบภายใน</t>
  </si>
  <si>
    <t xml:space="preserve">106        3       44  </t>
  </si>
  <si>
    <t>รายการ ระบบ        ทุน</t>
  </si>
  <si>
    <t>2.  บริหารและควบคุมการรับ - จ่ายเงินภาครัฐ</t>
  </si>
  <si>
    <t xml:space="preserve">หน่วยงาน </t>
  </si>
  <si>
    <t>ตารางที่ 6  รายงานต้นทุนผลผลิตหลักแยกตามแหล่งของเงิน</t>
  </si>
  <si>
    <t>ผลผลิตหลัก</t>
  </si>
  <si>
    <t>1.  การกำกับดูแลทางด้านการคลัง</t>
  </si>
  <si>
    <t>รายการ</t>
  </si>
  <si>
    <t>การบัญชี การพัสดุ และการตรวจ</t>
  </si>
  <si>
    <t>ระบบ</t>
  </si>
  <si>
    <t>สอบภายใน</t>
  </si>
  <si>
    <t>ทุน</t>
  </si>
  <si>
    <t>เกณฑ์การปันส่วนกิจกรรมย่อยของหน่วยงานสนับสนุน เข้าสู่กิจกรรมย่อยของหน่วยงานหลัก ประจำปีงบประมาณ พ.ศ.2559</t>
  </si>
  <si>
    <t>ศูนย์ต้นทุนที่รับผิดชอบ</t>
  </si>
  <si>
    <t>(ผู้ที่รับผิดชอบของแต่ละงาน)</t>
  </si>
  <si>
    <t>203 ด้านการเงินและบัญชี</t>
  </si>
  <si>
    <t>กิจกรรมย่อยของหน่วยงานหลัก
ของสำนัก/ศูนย์/กอง/กลุ่ม</t>
  </si>
  <si>
    <t>204 ด้านพัสดุ</t>
  </si>
  <si>
    <t>205 ด้านบริหารงานบุคคล</t>
  </si>
  <si>
    <t>207 ด้านสารบรรณ</t>
  </si>
  <si>
    <t>208 ด้านประชาสัมพันธ์</t>
  </si>
  <si>
    <t>209 ด้านยานพาหนะและอาคารสถานที่</t>
  </si>
  <si>
    <t>219 งานยุทธศาสตร์</t>
  </si>
  <si>
    <t>220 งานบริหารทั่วไป
                   ฯลฯ</t>
  </si>
  <si>
    <r>
      <rPr>
        <b/>
        <u/>
        <sz val="16"/>
        <rFont val="TH SarabunIT๙"/>
        <family val="2"/>
      </rPr>
      <t>หมายเหตุ</t>
    </r>
    <r>
      <rPr>
        <sz val="16"/>
        <rFont val="TH SarabunIT๙"/>
        <family val="2"/>
      </rPr>
      <t xml:space="preserve"> ยกเว้นสำนักบริหารกลาง</t>
    </r>
  </si>
  <si>
    <t>ครั้ง</t>
  </si>
  <si>
    <t>ความร่วมมือด้านการบริหารจัดการน้ำกับต่างประเทศ</t>
  </si>
  <si>
    <t>ประสานความร่วมมือกับหน่วยงานต่างประเทศและองค์กรระหว่างประเทศ ด้านการบริหารจัดการทรัพยากรน้ำ</t>
  </si>
  <si>
    <t>การเผยแพร่ความรู้ด้านทรัพยากรน้ำ เทคนิควิชาการจากต่างประเทศ</t>
  </si>
  <si>
    <t>เผยแพร่ช้อมูลความรู้เทคนิควิชาการด้านทรัพยากรน้ำ จากการประชุม ดูงาน ฝึกอบรมในต่างประเทศ</t>
  </si>
  <si>
    <t>จัดทำข้อเสนอนโยบายการจัดการน้ำระหว่างประเทศ</t>
  </si>
  <si>
    <t>การวิเคราะห์ข้อมูล สรุปประเด็นเสนอแนะข้อคิดเห็นประกอบการตัดสินใจ</t>
  </si>
  <si>
    <t>ประสานงานด้านความช่วยเหลือต่างประเทศ</t>
  </si>
  <si>
    <t>งานยุทธศาสตร์</t>
  </si>
  <si>
    <t>ประสานงานหน่วยงานที่เกี่ยวข้องเกี่ยวกับความช่วยเหลือทางวิชาการต่างประเทศ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</si>
  <si>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</si>
  <si>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งานบริหารทั่วไปด้านธุรการ สารบรรณ บุคคล การเงินบัญชีและพัสดุ</t>
  </si>
  <si>
    <t>ประสานความร่วมมือกับต่างประเทศและองค์กรระหว่างประเทศ</t>
  </si>
  <si>
    <t>สำนักประสานความร่วมมือระหว่างประเทศ</t>
  </si>
  <si>
    <t>งานบริหารทั่วไป</t>
  </si>
  <si>
    <t>(งานสนับสนุนไม่มีผลผลิตย่อย)</t>
  </si>
  <si>
    <t>สรุปปริมาณงานและเกณฑ์การปันส่วนของสำนักบริหารจัดการลุ่มน้ำโขง ประจำปีงบประมาณ พ.ศ.2560</t>
  </si>
  <si>
    <t>งานบริหารทั่วไปด้านธุรการ  สารบรรณ บุคคล  การเงินบัญชี และพัสดุ</t>
  </si>
  <si>
    <t>2. งานยุทธศาสตร์</t>
  </si>
  <si>
    <t>สรุปปริมาณงานและเกณฑ์การปันส่วนของสำนักประสานความร่วมมือระหว่างประเทศ ประจำปีงบประมาณ พ.ศ.2561</t>
  </si>
  <si>
    <t>สำนักประสานความร่วมมือระหว่างประเทศ
0900600010</t>
  </si>
  <si>
    <t>3. การบริหารงานทั่วไป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</si>
  <si>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</si>
  <si>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>1. การวิเทศสัมพันธ์</t>
  </si>
  <si>
    <t xml:space="preserve">หมายเหตุ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</si>
</sst>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</numFmts>
  <fonts count="23">
    <font>
      <sz val="10"/>
      <name val="Arial"/>
    </font>
    <font>
      <sz val="10"/>
      <name val="Arial"/>
    </font>
    <font>
      <sz val="8"/>
      <name val="Arial"/>
      <family val="2"/>
    </font>
    <font>
      <b/>
      <u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sz val="10"/>
      <name val="Arial"/>
      <family val="2"/>
    </font>
    <font>
      <sz val="16"/>
      <color indexed="9"/>
      <name val="Angsana New"/>
      <family val="1"/>
    </font>
    <font>
      <b/>
      <sz val="16"/>
      <color indexed="12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color indexed="10"/>
      <name val="Angsana New"/>
      <family val="1"/>
    </font>
    <font>
      <sz val="16"/>
      <name val="TH SarabunIT๙"/>
      <family val="2"/>
    </font>
    <font>
      <sz val="10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sz val="10"/>
      <name val="Arial"/>
      <family val="2"/>
    </font>
    <font>
      <sz val="18"/>
      <name val="TH SarabunIT๙"/>
      <family val="2"/>
    </font>
    <font>
      <b/>
      <sz val="18"/>
      <name val="TH SarabunIT๙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</cellStyleXfs>
  <cellXfs count="160">
    <xf numFmtId="0" fontId="0" fillId="0" borderId="0" xfId="0"/>
    <xf numFmtId="0" fontId="3" fillId="0" borderId="0" xfId="0" applyFont="1"/>
    <xf numFmtId="0" fontId="4" fillId="0" borderId="0" xfId="0" applyFont="1"/>
    <xf numFmtId="165" fontId="4" fillId="0" borderId="0" xfId="1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165" fontId="4" fillId="0" borderId="0" xfId="0" applyNumberFormat="1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165" fontId="4" fillId="0" borderId="1" xfId="1" applyNumberFormat="1" applyFont="1" applyBorder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/>
    <xf numFmtId="0" fontId="4" fillId="0" borderId="2" xfId="0" applyFont="1" applyBorder="1"/>
    <xf numFmtId="0" fontId="5" fillId="0" borderId="1" xfId="0" applyFont="1" applyBorder="1"/>
    <xf numFmtId="165" fontId="5" fillId="0" borderId="1" xfId="1" applyNumberFormat="1" applyFont="1" applyBorder="1"/>
    <xf numFmtId="165" fontId="5" fillId="0" borderId="1" xfId="0" applyNumberFormat="1" applyFont="1" applyBorder="1"/>
    <xf numFmtId="0" fontId="5" fillId="0" borderId="3" xfId="0" applyFont="1" applyBorder="1"/>
    <xf numFmtId="165" fontId="5" fillId="0" borderId="3" xfId="1" applyNumberFormat="1" applyFont="1" applyBorder="1"/>
    <xf numFmtId="165" fontId="5" fillId="0" borderId="3" xfId="0" applyNumberFormat="1" applyFont="1" applyBorder="1"/>
    <xf numFmtId="165" fontId="5" fillId="0" borderId="1" xfId="1" applyNumberFormat="1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Alignment="1">
      <alignment horizontal="left" vertical="center"/>
    </xf>
    <xf numFmtId="164" fontId="4" fillId="0" borderId="1" xfId="0" applyNumberFormat="1" applyFont="1" applyBorder="1"/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4" fillId="0" borderId="0" xfId="0" applyNumberFormat="1" applyFont="1" applyBorder="1"/>
    <xf numFmtId="0" fontId="5" fillId="0" borderId="0" xfId="0" applyFont="1" applyAlignment="1">
      <alignment horizontal="left"/>
    </xf>
    <xf numFmtId="165" fontId="4" fillId="0" borderId="7" xfId="1" applyNumberFormat="1" applyFont="1" applyBorder="1"/>
    <xf numFmtId="165" fontId="5" fillId="0" borderId="0" xfId="1" applyNumberFormat="1" applyFont="1"/>
    <xf numFmtId="165" fontId="5" fillId="0" borderId="0" xfId="0" applyNumberFormat="1" applyFont="1"/>
    <xf numFmtId="165" fontId="5" fillId="0" borderId="8" xfId="1" applyNumberFormat="1" applyFont="1" applyBorder="1"/>
    <xf numFmtId="43" fontId="4" fillId="0" borderId="1" xfId="1" applyNumberFormat="1" applyFont="1" applyBorder="1"/>
    <xf numFmtId="1" fontId="4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65" fontId="5" fillId="0" borderId="0" xfId="1" applyNumberFormat="1" applyFont="1" applyBorder="1"/>
    <xf numFmtId="1" fontId="4" fillId="0" borderId="1" xfId="1" applyNumberFormat="1" applyFont="1" applyBorder="1"/>
    <xf numFmtId="165" fontId="4" fillId="0" borderId="6" xfId="1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43" fontId="5" fillId="0" borderId="3" xfId="0" applyNumberFormat="1" applyFont="1" applyBorder="1"/>
    <xf numFmtId="43" fontId="4" fillId="0" borderId="4" xfId="0" applyNumberFormat="1" applyFont="1" applyBorder="1"/>
    <xf numFmtId="0" fontId="8" fillId="0" borderId="0" xfId="0" applyFont="1"/>
    <xf numFmtId="165" fontId="8" fillId="0" borderId="0" xfId="0" applyNumberFormat="1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1" fillId="0" borderId="1" xfId="0" applyFont="1" applyBorder="1"/>
    <xf numFmtId="0" fontId="5" fillId="0" borderId="0" xfId="0" applyFont="1" applyAlignment="1">
      <alignment horizontal="right"/>
    </xf>
    <xf numFmtId="165" fontId="5" fillId="0" borderId="3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3" fontId="13" fillId="0" borderId="0" xfId="0" applyNumberFormat="1" applyFont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3" fontId="13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3" fontId="13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3" fontId="13" fillId="0" borderId="2" xfId="0" applyNumberFormat="1" applyFont="1" applyBorder="1" applyAlignment="1">
      <alignment horizontal="center" vertical="top" wrapText="1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vertical="top"/>
    </xf>
    <xf numFmtId="0" fontId="0" fillId="0" borderId="0" xfId="0" applyBorder="1"/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0" fillId="0" borderId="4" xfId="3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 wrapText="1"/>
    </xf>
    <xf numFmtId="0" fontId="20" fillId="0" borderId="0" xfId="0" applyFont="1" applyBorder="1" applyAlignment="1">
      <alignment horizontal="left" vertical="top" wrapText="1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vertical="top"/>
    </xf>
    <xf numFmtId="0" fontId="20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/>
    </xf>
    <xf numFmtId="0" fontId="20" fillId="2" borderId="5" xfId="0" applyFont="1" applyFill="1" applyBorder="1" applyAlignment="1">
      <alignment horizontal="center" vertical="top"/>
    </xf>
    <xf numFmtId="0" fontId="20" fillId="0" borderId="5" xfId="0" applyFont="1" applyBorder="1" applyAlignment="1">
      <alignment vertical="top"/>
    </xf>
    <xf numFmtId="0" fontId="20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/>
    </xf>
    <xf numFmtId="165" fontId="20" fillId="0" borderId="5" xfId="1" applyNumberFormat="1" applyFont="1" applyBorder="1" applyAlignment="1">
      <alignment horizontal="center" vertical="top" wrapText="1"/>
    </xf>
    <xf numFmtId="0" fontId="20" fillId="2" borderId="5" xfId="0" applyFont="1" applyFill="1" applyBorder="1" applyAlignment="1">
      <alignment vertical="top"/>
    </xf>
    <xf numFmtId="0" fontId="22" fillId="0" borderId="5" xfId="0" applyFont="1" applyBorder="1" applyAlignment="1"/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0" fillId="0" borderId="5" xfId="0" applyFont="1" applyBorder="1" applyAlignment="1">
      <alignment vertical="center"/>
    </xf>
    <xf numFmtId="166" fontId="20" fillId="0" borderId="5" xfId="1" applyNumberFormat="1" applyFont="1" applyBorder="1" applyAlignment="1">
      <alignment horizontal="center" vertical="center" wrapText="1"/>
    </xf>
    <xf numFmtId="165" fontId="20" fillId="0" borderId="5" xfId="1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top"/>
    </xf>
    <xf numFmtId="0" fontId="22" fillId="0" borderId="2" xfId="0" applyFont="1" applyBorder="1" applyAlignment="1"/>
    <xf numFmtId="0" fontId="20" fillId="0" borderId="2" xfId="0" applyFont="1" applyBorder="1" applyAlignment="1">
      <alignment vertical="top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2" borderId="4" xfId="0" applyFon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8" fillId="2" borderId="4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</cellXfs>
  <cellStyles count="4">
    <cellStyle name="Comma" xfId="1" builtinId="3"/>
    <cellStyle name="Normal" xfId="0" builtinId="0"/>
    <cellStyle name="Normal_ตารางพจนานุกรม1" xfId="3"/>
    <cellStyle name="เครื่องหมายจุลภา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3</xdr:col>
      <xdr:colOff>1209675</xdr:colOff>
      <xdr:row>4</xdr:row>
      <xdr:rowOff>276225</xdr:rowOff>
    </xdr:to>
    <xdr:sp macro="" textlink="">
      <xdr:nvSpPr>
        <xdr:cNvPr id="1179" name="AutoShape 1">
          <a:extLst>
            <a:ext uri="{FF2B5EF4-FFF2-40B4-BE49-F238E27FC236}">
              <a16:creationId xmlns:a16="http://schemas.microsoft.com/office/drawing/2014/main" xmlns="" id="{A644F059-7677-4D2F-8E28-8E449401E06C}"/>
            </a:ext>
          </a:extLst>
        </xdr:cNvPr>
        <xdr:cNvSpPr>
          <a:spLocks/>
        </xdr:cNvSpPr>
      </xdr:nvSpPr>
      <xdr:spPr bwMode="auto">
        <a:xfrm rot="-5400000">
          <a:off x="4648200" y="-476250"/>
          <a:ext cx="276225" cy="3590925"/>
        </a:xfrm>
        <a:prstGeom prst="rightBrace">
          <a:avLst>
            <a:gd name="adj1" fmla="val 12278"/>
            <a:gd name="adj2" fmla="val 49056"/>
          </a:avLst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28575</xdr:rowOff>
    </xdr:from>
    <xdr:to>
      <xdr:col>1</xdr:col>
      <xdr:colOff>228600</xdr:colOff>
      <xdr:row>4</xdr:row>
      <xdr:rowOff>276225</xdr:rowOff>
    </xdr:to>
    <xdr:sp macro="" textlink="">
      <xdr:nvSpPr>
        <xdr:cNvPr id="2359" name="Line 1">
          <a:extLst>
            <a:ext uri="{FF2B5EF4-FFF2-40B4-BE49-F238E27FC236}">
              <a16:creationId xmlns:a16="http://schemas.microsoft.com/office/drawing/2014/main" xmlns="" id="{962959BD-FE0F-4E6B-8920-168744B8DFAC}"/>
            </a:ext>
          </a:extLst>
        </xdr:cNvPr>
        <xdr:cNvSpPr>
          <a:spLocks noChangeShapeType="1"/>
        </xdr:cNvSpPr>
      </xdr:nvSpPr>
      <xdr:spPr bwMode="auto">
        <a:xfrm>
          <a:off x="3543300" y="1209675"/>
          <a:ext cx="0" cy="2476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1495425</xdr:colOff>
      <xdr:row>13</xdr:row>
      <xdr:rowOff>133350</xdr:rowOff>
    </xdr:from>
    <xdr:to>
      <xdr:col>0</xdr:col>
      <xdr:colOff>1838325</xdr:colOff>
      <xdr:row>17</xdr:row>
      <xdr:rowOff>152400</xdr:rowOff>
    </xdr:to>
    <xdr:sp macro="" textlink="">
      <xdr:nvSpPr>
        <xdr:cNvPr id="2360" name="AutoShape 4">
          <a:extLst>
            <a:ext uri="{FF2B5EF4-FFF2-40B4-BE49-F238E27FC236}">
              <a16:creationId xmlns:a16="http://schemas.microsoft.com/office/drawing/2014/main" xmlns="" id="{6CED826B-E406-45E7-B728-4A2F2B8B1264}"/>
            </a:ext>
          </a:extLst>
        </xdr:cNvPr>
        <xdr:cNvSpPr>
          <a:spLocks/>
        </xdr:cNvSpPr>
      </xdr:nvSpPr>
      <xdr:spPr bwMode="auto">
        <a:xfrm>
          <a:off x="1495425" y="3971925"/>
          <a:ext cx="342900" cy="1200150"/>
        </a:xfrm>
        <a:prstGeom prst="rightBrace">
          <a:avLst>
            <a:gd name="adj1" fmla="val 2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opLeftCell="A4" zoomScale="80" zoomScaleNormal="80" workbookViewId="0">
      <selection activeCell="C14" sqref="C14"/>
    </sheetView>
  </sheetViews>
  <sheetFormatPr defaultColWidth="9" defaultRowHeight="23.25"/>
  <cols>
    <col min="1" max="1" width="41.42578125" style="2" customWidth="1"/>
    <col min="2" max="5" width="19.5703125" style="2" customWidth="1"/>
    <col min="6" max="6" width="13.7109375" style="2" bestFit="1" customWidth="1"/>
    <col min="7" max="16384" width="9" style="2"/>
  </cols>
  <sheetData>
    <row r="1" spans="1:13">
      <c r="E1" s="62" t="s">
        <v>0</v>
      </c>
    </row>
    <row r="2" spans="1:13">
      <c r="A2" s="127" t="s">
        <v>1</v>
      </c>
      <c r="B2" s="127"/>
      <c r="C2" s="127"/>
      <c r="D2" s="127"/>
      <c r="E2" s="127"/>
    </row>
    <row r="3" spans="1:13">
      <c r="A3" s="1" t="s">
        <v>2</v>
      </c>
      <c r="E3" s="5" t="s">
        <v>3</v>
      </c>
      <c r="F3" s="11"/>
      <c r="G3" s="11"/>
      <c r="H3" s="11"/>
      <c r="I3" s="11"/>
      <c r="J3" s="11"/>
      <c r="K3" s="3"/>
      <c r="L3" s="6"/>
      <c r="M3" s="6"/>
    </row>
    <row r="4" spans="1:13">
      <c r="A4" s="1"/>
      <c r="B4" s="127" t="s">
        <v>4</v>
      </c>
      <c r="C4" s="127"/>
      <c r="D4" s="127"/>
      <c r="E4" s="5"/>
      <c r="F4" s="11"/>
      <c r="G4" s="11"/>
      <c r="H4" s="11"/>
      <c r="I4" s="11"/>
      <c r="J4" s="11"/>
      <c r="K4" s="3"/>
      <c r="L4" s="6"/>
      <c r="M4" s="6"/>
    </row>
    <row r="5" spans="1:13">
      <c r="A5" s="1"/>
      <c r="E5" s="5"/>
      <c r="F5" s="11"/>
      <c r="G5" s="11"/>
      <c r="H5" s="11"/>
      <c r="I5" s="11"/>
      <c r="J5" s="11"/>
      <c r="K5" s="3"/>
      <c r="L5" s="6"/>
      <c r="M5" s="6"/>
    </row>
    <row r="6" spans="1:13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11"/>
      <c r="G6" s="11"/>
      <c r="H6" s="11"/>
      <c r="I6" s="11"/>
      <c r="J6" s="11"/>
      <c r="K6" s="3"/>
      <c r="L6" s="6"/>
      <c r="M6" s="6"/>
    </row>
    <row r="7" spans="1:13">
      <c r="A7" s="8" t="s">
        <v>10</v>
      </c>
      <c r="B7" s="12">
        <v>142000</v>
      </c>
      <c r="C7" s="12">
        <v>0</v>
      </c>
      <c r="D7" s="9">
        <v>19600</v>
      </c>
      <c r="E7" s="17">
        <f t="shared" ref="E7:E14" si="0">SUM(B7:D7)</f>
        <v>161600</v>
      </c>
      <c r="F7" s="11"/>
      <c r="G7" s="11"/>
      <c r="H7" s="11"/>
      <c r="I7" s="11"/>
      <c r="J7" s="11"/>
      <c r="K7" s="3"/>
      <c r="L7" s="6"/>
      <c r="M7" s="6"/>
    </row>
    <row r="8" spans="1:13">
      <c r="A8" s="8" t="s">
        <v>11</v>
      </c>
      <c r="B8" s="12">
        <v>20000</v>
      </c>
      <c r="C8" s="9">
        <v>8800</v>
      </c>
      <c r="D8" s="12">
        <v>0</v>
      </c>
      <c r="E8" s="17">
        <f t="shared" si="0"/>
        <v>28800</v>
      </c>
      <c r="F8" s="11"/>
      <c r="G8" s="11"/>
      <c r="H8" s="11"/>
      <c r="I8" s="11"/>
      <c r="J8" s="11"/>
      <c r="K8" s="3"/>
      <c r="L8" s="6"/>
      <c r="M8" s="6"/>
    </row>
    <row r="9" spans="1:13">
      <c r="A9" s="8" t="s">
        <v>12</v>
      </c>
      <c r="B9" s="12">
        <v>260</v>
      </c>
      <c r="C9" s="12">
        <v>0</v>
      </c>
      <c r="D9" s="12">
        <v>0</v>
      </c>
      <c r="E9" s="17">
        <f t="shared" si="0"/>
        <v>260</v>
      </c>
      <c r="F9" s="11"/>
      <c r="G9" s="11"/>
      <c r="H9" s="11"/>
      <c r="I9" s="11"/>
      <c r="J9" s="11"/>
      <c r="K9" s="3"/>
      <c r="L9" s="6"/>
      <c r="M9" s="6"/>
    </row>
    <row r="10" spans="1:13">
      <c r="A10" s="8" t="s">
        <v>13</v>
      </c>
      <c r="B10" s="12">
        <v>60270</v>
      </c>
      <c r="C10" s="9">
        <v>2000</v>
      </c>
      <c r="D10" s="12">
        <v>0</v>
      </c>
      <c r="E10" s="17">
        <f t="shared" si="0"/>
        <v>62270</v>
      </c>
      <c r="F10" s="11"/>
      <c r="G10" s="11"/>
      <c r="H10" s="11"/>
      <c r="I10" s="11"/>
      <c r="J10" s="11"/>
      <c r="K10" s="3"/>
      <c r="L10" s="6"/>
      <c r="M10" s="6"/>
    </row>
    <row r="11" spans="1:13">
      <c r="A11" s="8" t="s">
        <v>14</v>
      </c>
      <c r="B11" s="12">
        <v>15860</v>
      </c>
      <c r="C11" s="12">
        <v>0</v>
      </c>
      <c r="D11" s="12">
        <v>0</v>
      </c>
      <c r="E11" s="17">
        <f t="shared" si="0"/>
        <v>15860</v>
      </c>
      <c r="F11" s="3"/>
      <c r="G11" s="3"/>
      <c r="H11" s="3"/>
      <c r="I11" s="3"/>
      <c r="J11" s="3"/>
      <c r="K11" s="3"/>
      <c r="L11" s="6"/>
      <c r="M11" s="6"/>
    </row>
    <row r="12" spans="1:13">
      <c r="A12" s="8" t="s">
        <v>15</v>
      </c>
      <c r="B12" s="12">
        <v>0</v>
      </c>
      <c r="C12" s="12">
        <v>0</v>
      </c>
      <c r="D12" s="12">
        <v>0</v>
      </c>
      <c r="E12" s="22">
        <v>0</v>
      </c>
      <c r="F12" s="3"/>
      <c r="G12" s="3"/>
      <c r="H12" s="3"/>
      <c r="I12" s="3"/>
      <c r="J12" s="3"/>
      <c r="K12" s="3"/>
      <c r="L12" s="6"/>
      <c r="M12" s="6"/>
    </row>
    <row r="13" spans="1:13">
      <c r="A13" s="8" t="s">
        <v>16</v>
      </c>
      <c r="B13" s="9">
        <v>510</v>
      </c>
      <c r="C13" s="12">
        <v>0</v>
      </c>
      <c r="D13" s="12">
        <v>0</v>
      </c>
      <c r="E13" s="17">
        <f t="shared" si="0"/>
        <v>510</v>
      </c>
      <c r="F13" s="3"/>
      <c r="G13" s="3"/>
      <c r="H13" s="3"/>
      <c r="I13" s="3"/>
      <c r="J13" s="3"/>
      <c r="K13" s="3"/>
      <c r="L13" s="6"/>
      <c r="M13" s="6"/>
    </row>
    <row r="14" spans="1:13" ht="24" thickBot="1">
      <c r="A14" s="19" t="s">
        <v>17</v>
      </c>
      <c r="B14" s="20">
        <f>SUM(B7:B13)</f>
        <v>238900</v>
      </c>
      <c r="C14" s="20">
        <f>SUM(C7:C13)</f>
        <v>10800</v>
      </c>
      <c r="D14" s="20">
        <f>SUM(D7:D13)</f>
        <v>19600</v>
      </c>
      <c r="E14" s="20">
        <f t="shared" si="0"/>
        <v>269300</v>
      </c>
      <c r="F14" s="3"/>
      <c r="G14" s="3"/>
      <c r="H14" s="3"/>
      <c r="I14" s="3"/>
      <c r="J14" s="3"/>
      <c r="K14" s="3"/>
      <c r="L14" s="6"/>
      <c r="M14" s="6"/>
    </row>
    <row r="15" spans="1:13" ht="24" thickTop="1">
      <c r="B15" s="3"/>
      <c r="C15" s="3"/>
      <c r="D15" s="3"/>
      <c r="E15" s="3"/>
      <c r="F15" s="3"/>
      <c r="G15" s="3"/>
      <c r="H15" s="3"/>
      <c r="I15" s="3"/>
      <c r="J15" s="3"/>
      <c r="K15" s="3"/>
      <c r="L15" s="6"/>
      <c r="M15" s="6"/>
    </row>
    <row r="16" spans="1:13">
      <c r="A16" s="5" t="s">
        <v>18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6"/>
      <c r="M16" s="6"/>
    </row>
    <row r="17" spans="1:13">
      <c r="A17" s="2" t="s">
        <v>19</v>
      </c>
      <c r="B17" s="3"/>
      <c r="C17" s="3"/>
      <c r="D17" s="3"/>
      <c r="E17" s="33">
        <f>E21+E22</f>
        <v>272952</v>
      </c>
      <c r="F17" s="3"/>
      <c r="G17" s="3"/>
      <c r="H17" s="3"/>
      <c r="I17" s="3"/>
      <c r="J17" s="3"/>
      <c r="K17" s="3"/>
      <c r="L17" s="6"/>
      <c r="M17" s="6"/>
    </row>
    <row r="18" spans="1:13">
      <c r="A18" s="2" t="s">
        <v>20</v>
      </c>
      <c r="B18" s="6"/>
      <c r="C18" s="3"/>
      <c r="D18" s="3"/>
      <c r="E18" s="3"/>
      <c r="F18" s="6"/>
      <c r="G18" s="6"/>
      <c r="H18" s="6"/>
      <c r="I18" s="6"/>
      <c r="J18" s="6"/>
      <c r="K18" s="6"/>
      <c r="L18" s="6"/>
      <c r="M18" s="6"/>
    </row>
    <row r="19" spans="1:13">
      <c r="A19" s="2" t="s">
        <v>21</v>
      </c>
      <c r="D19" s="3">
        <v>2567</v>
      </c>
      <c r="E19" s="6"/>
    </row>
    <row r="20" spans="1:13">
      <c r="A20" s="2" t="s">
        <v>22</v>
      </c>
      <c r="D20" s="6">
        <v>691</v>
      </c>
      <c r="E20" s="4"/>
    </row>
    <row r="21" spans="1:13">
      <c r="A21" s="2" t="s">
        <v>23</v>
      </c>
      <c r="D21" s="32">
        <v>394</v>
      </c>
      <c r="E21" s="34">
        <f>SUM(D19:D21)</f>
        <v>3652</v>
      </c>
    </row>
    <row r="22" spans="1:13" ht="24" thickBot="1">
      <c r="A22" s="5" t="s">
        <v>24</v>
      </c>
      <c r="E22" s="35">
        <v>269300</v>
      </c>
    </row>
    <row r="23" spans="1:13" ht="24" thickTop="1"/>
  </sheetData>
  <mergeCells count="2">
    <mergeCell ref="A2:E2"/>
    <mergeCell ref="B4:D4"/>
  </mergeCells>
  <phoneticPr fontId="2" type="noConversion"/>
  <pageMargins left="1" right="0.75" top="0.5" bottom="0.5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242"/>
  <sheetViews>
    <sheetView tabSelected="1" showWhiteSpace="0" view="pageBreakPreview" zoomScale="70" zoomScaleNormal="70" zoomScaleSheetLayoutView="70" zoomScalePageLayoutView="80" workbookViewId="0">
      <selection activeCell="G6" sqref="G6"/>
    </sheetView>
  </sheetViews>
  <sheetFormatPr defaultColWidth="9" defaultRowHeight="23.25"/>
  <cols>
    <col min="1" max="1" width="29" style="84" customWidth="1"/>
    <col min="2" max="2" width="17.85546875" style="84" customWidth="1"/>
    <col min="3" max="3" width="44.7109375" style="81" customWidth="1"/>
    <col min="4" max="4" width="87" style="81" customWidth="1"/>
    <col min="5" max="5" width="15.42578125" style="81" customWidth="1"/>
    <col min="6" max="6" width="12.42578125" style="81" customWidth="1"/>
    <col min="7" max="7" width="11.7109375" style="81" customWidth="1"/>
    <col min="8" max="8" width="2.85546875" style="84" customWidth="1"/>
    <col min="9" max="10" width="9" style="81" hidden="1" customWidth="1"/>
    <col min="11" max="16384" width="9" style="81"/>
  </cols>
  <sheetData>
    <row r="2" spans="1:10" ht="20.25" customHeight="1"/>
    <row r="3" spans="1:10">
      <c r="A3" s="139" t="s">
        <v>164</v>
      </c>
      <c r="B3" s="139"/>
      <c r="C3" s="139"/>
      <c r="D3" s="139"/>
      <c r="E3" s="139"/>
      <c r="F3" s="139"/>
      <c r="G3" s="139"/>
      <c r="H3" s="79"/>
      <c r="I3" s="80"/>
      <c r="J3" s="80"/>
    </row>
    <row r="4" spans="1:10" ht="15" customHeight="1">
      <c r="A4" s="100"/>
      <c r="B4" s="100"/>
      <c r="C4" s="101"/>
      <c r="D4" s="101"/>
      <c r="E4" s="101"/>
      <c r="F4" s="101"/>
      <c r="G4" s="101"/>
    </row>
    <row r="5" spans="1:10" ht="63.75" customHeight="1">
      <c r="A5" s="102" t="s">
        <v>25</v>
      </c>
      <c r="B5" s="103" t="s">
        <v>26</v>
      </c>
      <c r="C5" s="104" t="s">
        <v>27</v>
      </c>
      <c r="D5" s="104" t="s">
        <v>28</v>
      </c>
      <c r="E5" s="104" t="s">
        <v>29</v>
      </c>
      <c r="F5" s="105" t="s">
        <v>30</v>
      </c>
      <c r="G5" s="105" t="s">
        <v>31</v>
      </c>
    </row>
    <row r="6" spans="1:10" ht="94.5" customHeight="1">
      <c r="A6" s="144" t="s">
        <v>165</v>
      </c>
      <c r="B6" s="126">
        <v>153</v>
      </c>
      <c r="C6" s="106" t="s">
        <v>168</v>
      </c>
      <c r="D6" s="97" t="s">
        <v>167</v>
      </c>
      <c r="E6" s="107">
        <v>76.84</v>
      </c>
      <c r="F6" s="107">
        <v>359</v>
      </c>
      <c r="G6" s="108" t="s">
        <v>69</v>
      </c>
    </row>
    <row r="7" spans="1:10" ht="54" customHeight="1">
      <c r="A7" s="144"/>
      <c r="B7" s="109">
        <v>150</v>
      </c>
      <c r="C7" s="110" t="s">
        <v>163</v>
      </c>
      <c r="D7" s="98" t="s">
        <v>155</v>
      </c>
      <c r="E7" s="111">
        <v>8.42</v>
      </c>
      <c r="F7" s="111">
        <v>121</v>
      </c>
      <c r="G7" s="112" t="s">
        <v>69</v>
      </c>
    </row>
    <row r="8" spans="1:10" ht="38.25" customHeight="1">
      <c r="A8" s="144"/>
      <c r="B8" s="109">
        <v>151</v>
      </c>
      <c r="C8" s="110" t="s">
        <v>166</v>
      </c>
      <c r="D8" s="98" t="s">
        <v>162</v>
      </c>
      <c r="E8" s="111">
        <v>14.74</v>
      </c>
      <c r="F8" s="113">
        <v>4684</v>
      </c>
      <c r="G8" s="112" t="s">
        <v>69</v>
      </c>
    </row>
    <row r="9" spans="1:10">
      <c r="A9" s="144"/>
      <c r="B9" s="114"/>
      <c r="C9" s="115"/>
      <c r="D9" s="110"/>
      <c r="E9" s="116"/>
      <c r="F9" s="117"/>
      <c r="G9" s="118"/>
    </row>
    <row r="10" spans="1:10">
      <c r="A10" s="144"/>
      <c r="B10" s="114"/>
      <c r="C10" s="115"/>
      <c r="D10" s="110"/>
      <c r="E10" s="117"/>
      <c r="F10" s="117"/>
      <c r="G10" s="110"/>
      <c r="H10" s="81"/>
    </row>
    <row r="11" spans="1:10">
      <c r="A11" s="144"/>
      <c r="B11" s="109"/>
      <c r="C11" s="115"/>
      <c r="D11" s="110"/>
      <c r="E11" s="117"/>
      <c r="F11" s="117"/>
      <c r="G11" s="110"/>
      <c r="H11" s="81"/>
    </row>
    <row r="12" spans="1:10">
      <c r="A12" s="144"/>
      <c r="B12" s="109"/>
      <c r="C12" s="115"/>
      <c r="D12" s="110"/>
      <c r="E12" s="116"/>
      <c r="F12" s="116"/>
      <c r="G12" s="112"/>
      <c r="H12" s="81"/>
    </row>
    <row r="13" spans="1:10">
      <c r="A13" s="144"/>
      <c r="B13" s="109"/>
      <c r="C13" s="115"/>
      <c r="D13" s="110"/>
      <c r="E13" s="117"/>
      <c r="F13" s="117"/>
      <c r="G13" s="110"/>
      <c r="H13" s="81"/>
    </row>
    <row r="14" spans="1:10">
      <c r="A14" s="144"/>
      <c r="B14" s="109"/>
      <c r="C14" s="115"/>
      <c r="D14" s="110"/>
      <c r="E14" s="117"/>
      <c r="F14" s="117"/>
      <c r="G14" s="110"/>
      <c r="H14" s="81"/>
    </row>
    <row r="15" spans="1:10">
      <c r="A15" s="144"/>
      <c r="B15" s="109"/>
      <c r="C15" s="115"/>
      <c r="D15" s="110"/>
      <c r="E15" s="117"/>
      <c r="F15" s="117"/>
      <c r="G15" s="110"/>
      <c r="H15" s="81"/>
    </row>
    <row r="16" spans="1:10">
      <c r="A16" s="144"/>
      <c r="B16" s="109"/>
      <c r="C16" s="115"/>
      <c r="D16" s="110"/>
      <c r="E16" s="117"/>
      <c r="F16" s="117"/>
      <c r="G16" s="110"/>
      <c r="H16" s="81"/>
    </row>
    <row r="17" spans="1:8">
      <c r="A17" s="144"/>
      <c r="B17" s="114"/>
      <c r="C17" s="115"/>
      <c r="D17" s="110"/>
      <c r="E17" s="119"/>
      <c r="F17" s="120"/>
      <c r="G17" s="112"/>
      <c r="H17" s="81"/>
    </row>
    <row r="18" spans="1:8">
      <c r="A18" s="144"/>
      <c r="B18" s="114"/>
      <c r="C18" s="115"/>
      <c r="D18" s="110"/>
      <c r="E18" s="117"/>
      <c r="F18" s="117"/>
      <c r="G18" s="110"/>
      <c r="H18" s="81"/>
    </row>
    <row r="19" spans="1:8" ht="28.5" customHeight="1">
      <c r="A19" s="144"/>
      <c r="B19" s="121"/>
      <c r="C19" s="122"/>
      <c r="D19" s="123"/>
      <c r="E19" s="124"/>
      <c r="F19" s="125"/>
      <c r="G19" s="124"/>
      <c r="H19" s="81"/>
    </row>
    <row r="20" spans="1:8" ht="28.5" customHeight="1">
      <c r="A20" s="91"/>
      <c r="B20" s="92"/>
      <c r="C20" s="93"/>
      <c r="D20" s="94"/>
      <c r="E20" s="95"/>
      <c r="F20" s="96"/>
      <c r="G20" s="95"/>
      <c r="H20" s="81"/>
    </row>
    <row r="21" spans="1:8" ht="51.75" customHeight="1">
      <c r="A21" s="143" t="s">
        <v>169</v>
      </c>
      <c r="B21" s="143"/>
      <c r="C21" s="99"/>
      <c r="D21" s="94"/>
      <c r="E21" s="95"/>
      <c r="F21" s="96"/>
      <c r="G21" s="95"/>
      <c r="H21" s="81"/>
    </row>
    <row r="22" spans="1:8" ht="54" customHeight="1">
      <c r="A22" s="91"/>
      <c r="B22" s="92"/>
      <c r="C22" s="99"/>
      <c r="D22" s="94"/>
      <c r="E22" s="95"/>
      <c r="F22" s="96"/>
      <c r="G22" s="95"/>
      <c r="H22" s="81"/>
    </row>
    <row r="23" spans="1:8" ht="54.75" customHeight="1">
      <c r="C23" s="99"/>
    </row>
    <row r="24" spans="1:8" ht="57.75" customHeight="1">
      <c r="C24" s="99"/>
    </row>
    <row r="36" spans="1:10" ht="20.25" customHeight="1"/>
    <row r="37" spans="1:10">
      <c r="A37" s="135" t="s">
        <v>161</v>
      </c>
      <c r="B37" s="135"/>
      <c r="C37" s="135"/>
      <c r="D37" s="135"/>
      <c r="E37" s="135"/>
      <c r="F37" s="135"/>
      <c r="G37" s="135"/>
      <c r="H37" s="79"/>
      <c r="I37" s="80"/>
      <c r="J37" s="80"/>
    </row>
    <row r="38" spans="1:10" ht="15" customHeight="1"/>
    <row r="39" spans="1:10" ht="52.5" customHeight="1">
      <c r="A39" s="82" t="s">
        <v>25</v>
      </c>
      <c r="B39" s="85" t="s">
        <v>26</v>
      </c>
      <c r="C39" s="83" t="s">
        <v>27</v>
      </c>
      <c r="D39" s="83" t="s">
        <v>28</v>
      </c>
      <c r="E39" s="83" t="s">
        <v>29</v>
      </c>
      <c r="F39" s="86" t="s">
        <v>30</v>
      </c>
      <c r="G39" s="86" t="s">
        <v>31</v>
      </c>
    </row>
    <row r="40" spans="1:10">
      <c r="A40" s="137" t="s">
        <v>34</v>
      </c>
      <c r="B40" s="128" t="s">
        <v>35</v>
      </c>
      <c r="C40" s="138" t="s">
        <v>36</v>
      </c>
      <c r="D40" s="131"/>
      <c r="E40" s="136"/>
      <c r="F40" s="136"/>
      <c r="G40" s="134"/>
    </row>
    <row r="41" spans="1:10">
      <c r="A41" s="137"/>
      <c r="B41" s="129"/>
      <c r="C41" s="138"/>
      <c r="D41" s="132"/>
      <c r="E41" s="136"/>
      <c r="F41" s="136"/>
      <c r="G41" s="134"/>
    </row>
    <row r="42" spans="1:10">
      <c r="A42" s="137"/>
      <c r="B42" s="129"/>
      <c r="C42" s="138"/>
      <c r="D42" s="132"/>
      <c r="E42" s="136"/>
      <c r="F42" s="136"/>
      <c r="G42" s="134"/>
    </row>
    <row r="43" spans="1:10">
      <c r="A43" s="137"/>
      <c r="B43" s="129"/>
      <c r="C43" s="138"/>
      <c r="D43" s="132"/>
      <c r="E43" s="136"/>
      <c r="F43" s="136"/>
      <c r="G43" s="134"/>
    </row>
    <row r="44" spans="1:10">
      <c r="A44" s="137"/>
      <c r="B44" s="129"/>
      <c r="C44" s="138"/>
      <c r="D44" s="132"/>
      <c r="E44" s="136"/>
      <c r="F44" s="136"/>
      <c r="G44" s="134"/>
    </row>
    <row r="45" spans="1:10">
      <c r="A45" s="137"/>
      <c r="B45" s="129"/>
      <c r="C45" s="138"/>
      <c r="D45" s="132"/>
      <c r="E45" s="136"/>
      <c r="F45" s="136"/>
      <c r="G45" s="134"/>
    </row>
    <row r="46" spans="1:10">
      <c r="A46" s="137"/>
      <c r="B46" s="129"/>
      <c r="C46" s="138"/>
      <c r="D46" s="132"/>
      <c r="E46" s="136"/>
      <c r="F46" s="136"/>
      <c r="G46" s="134"/>
    </row>
    <row r="47" spans="1:10">
      <c r="A47" s="137"/>
      <c r="B47" s="129"/>
      <c r="C47" s="138"/>
      <c r="D47" s="132"/>
      <c r="E47" s="136"/>
      <c r="F47" s="136"/>
      <c r="G47" s="134"/>
    </row>
    <row r="48" spans="1:10">
      <c r="A48" s="137"/>
      <c r="B48" s="129"/>
      <c r="C48" s="138"/>
      <c r="D48" s="132"/>
      <c r="E48" s="136"/>
      <c r="F48" s="136"/>
      <c r="G48" s="134"/>
      <c r="H48" s="81"/>
    </row>
    <row r="49" spans="1:8">
      <c r="A49" s="137"/>
      <c r="B49" s="129"/>
      <c r="C49" s="138"/>
      <c r="D49" s="132"/>
      <c r="E49" s="136"/>
      <c r="F49" s="136"/>
      <c r="G49" s="134"/>
      <c r="H49" s="81"/>
    </row>
    <row r="50" spans="1:8">
      <c r="A50" s="137"/>
      <c r="B50" s="129"/>
      <c r="C50" s="138"/>
      <c r="D50" s="132"/>
      <c r="E50" s="136"/>
      <c r="F50" s="136"/>
      <c r="G50" s="134"/>
      <c r="H50" s="81"/>
    </row>
    <row r="51" spans="1:8">
      <c r="A51" s="137"/>
      <c r="B51" s="129"/>
      <c r="C51" s="138"/>
      <c r="D51" s="132"/>
      <c r="E51" s="136"/>
      <c r="F51" s="136"/>
      <c r="G51" s="134"/>
      <c r="H51" s="81"/>
    </row>
    <row r="52" spans="1:8">
      <c r="A52" s="137"/>
      <c r="B52" s="129"/>
      <c r="C52" s="138"/>
      <c r="D52" s="132"/>
      <c r="E52" s="136"/>
      <c r="F52" s="136"/>
      <c r="G52" s="134"/>
      <c r="H52" s="81"/>
    </row>
    <row r="53" spans="1:8">
      <c r="A53" s="137"/>
      <c r="B53" s="129"/>
      <c r="C53" s="138"/>
      <c r="D53" s="132"/>
      <c r="E53" s="136"/>
      <c r="F53" s="136"/>
      <c r="G53" s="134"/>
      <c r="H53" s="81"/>
    </row>
    <row r="54" spans="1:8">
      <c r="A54" s="137"/>
      <c r="B54" s="129"/>
      <c r="C54" s="138"/>
      <c r="D54" s="132"/>
      <c r="E54" s="136"/>
      <c r="F54" s="136"/>
      <c r="G54" s="134"/>
      <c r="H54" s="81"/>
    </row>
    <row r="55" spans="1:8">
      <c r="A55" s="137"/>
      <c r="B55" s="129"/>
      <c r="C55" s="138"/>
      <c r="D55" s="132"/>
      <c r="E55" s="136"/>
      <c r="F55" s="136"/>
      <c r="G55" s="134"/>
      <c r="H55" s="81"/>
    </row>
    <row r="56" spans="1:8">
      <c r="A56" s="137"/>
      <c r="B56" s="129"/>
      <c r="C56" s="138"/>
      <c r="D56" s="132"/>
      <c r="E56" s="136"/>
      <c r="F56" s="136"/>
      <c r="G56" s="134"/>
      <c r="H56" s="81"/>
    </row>
    <row r="57" spans="1:8">
      <c r="A57" s="137"/>
      <c r="B57" s="129"/>
      <c r="C57" s="138"/>
      <c r="D57" s="132"/>
      <c r="E57" s="136"/>
      <c r="F57" s="136"/>
      <c r="G57" s="134"/>
      <c r="H57" s="81"/>
    </row>
    <row r="58" spans="1:8">
      <c r="A58" s="137"/>
      <c r="B58" s="129"/>
      <c r="C58" s="138"/>
      <c r="D58" s="132"/>
      <c r="E58" s="136"/>
      <c r="F58" s="136"/>
      <c r="G58" s="134"/>
      <c r="H58" s="81"/>
    </row>
    <row r="59" spans="1:8">
      <c r="A59" s="137"/>
      <c r="B59" s="129"/>
      <c r="C59" s="138"/>
      <c r="D59" s="132"/>
      <c r="E59" s="136"/>
      <c r="F59" s="136"/>
      <c r="G59" s="134"/>
      <c r="H59" s="81"/>
    </row>
    <row r="60" spans="1:8">
      <c r="A60" s="137"/>
      <c r="B60" s="129"/>
      <c r="C60" s="138"/>
      <c r="D60" s="132"/>
      <c r="E60" s="136"/>
      <c r="F60" s="136"/>
      <c r="G60" s="134"/>
      <c r="H60" s="81"/>
    </row>
    <row r="61" spans="1:8" ht="228" customHeight="1">
      <c r="A61" s="137"/>
      <c r="B61" s="130"/>
      <c r="C61" s="138"/>
      <c r="D61" s="133"/>
      <c r="E61" s="136"/>
      <c r="F61" s="136"/>
      <c r="G61" s="134"/>
      <c r="H61" s="81"/>
    </row>
    <row r="74" spans="1:10" ht="11.25" customHeight="1"/>
    <row r="75" spans="1:10" ht="20.25" customHeight="1"/>
    <row r="76" spans="1:10">
      <c r="A76" s="135"/>
      <c r="B76" s="135"/>
      <c r="C76" s="135"/>
      <c r="D76" s="135"/>
      <c r="E76" s="135"/>
      <c r="F76" s="135"/>
      <c r="G76" s="135"/>
      <c r="H76" s="79"/>
      <c r="I76" s="80"/>
      <c r="J76" s="80"/>
    </row>
    <row r="77" spans="1:10" ht="15" customHeight="1"/>
    <row r="78" spans="1:10" ht="49.5" customHeight="1">
      <c r="A78" s="82"/>
      <c r="B78" s="85"/>
      <c r="C78" s="83"/>
      <c r="D78" s="83"/>
      <c r="E78" s="83"/>
      <c r="F78" s="86"/>
      <c r="G78" s="86"/>
    </row>
    <row r="79" spans="1:10">
      <c r="A79" s="137"/>
      <c r="B79" s="128"/>
      <c r="C79" s="138"/>
      <c r="D79" s="131"/>
      <c r="E79" s="136"/>
      <c r="F79" s="136"/>
      <c r="G79" s="134"/>
    </row>
    <row r="80" spans="1:10">
      <c r="A80" s="137"/>
      <c r="B80" s="129"/>
      <c r="C80" s="138"/>
      <c r="D80" s="132"/>
      <c r="E80" s="136"/>
      <c r="F80" s="136"/>
      <c r="G80" s="134"/>
    </row>
    <row r="81" spans="1:8">
      <c r="A81" s="137"/>
      <c r="B81" s="129"/>
      <c r="C81" s="138"/>
      <c r="D81" s="132"/>
      <c r="E81" s="136"/>
      <c r="F81" s="136"/>
      <c r="G81" s="134"/>
    </row>
    <row r="82" spans="1:8">
      <c r="A82" s="137"/>
      <c r="B82" s="129"/>
      <c r="C82" s="138"/>
      <c r="D82" s="132"/>
      <c r="E82" s="136"/>
      <c r="F82" s="136"/>
      <c r="G82" s="134"/>
    </row>
    <row r="83" spans="1:8">
      <c r="A83" s="137"/>
      <c r="B83" s="129"/>
      <c r="C83" s="138"/>
      <c r="D83" s="132"/>
      <c r="E83" s="136"/>
      <c r="F83" s="136"/>
      <c r="G83" s="134"/>
      <c r="H83" s="81"/>
    </row>
    <row r="84" spans="1:8">
      <c r="A84" s="137"/>
      <c r="B84" s="129"/>
      <c r="C84" s="138"/>
      <c r="D84" s="132"/>
      <c r="E84" s="136"/>
      <c r="F84" s="136"/>
      <c r="G84" s="134"/>
      <c r="H84" s="81"/>
    </row>
    <row r="85" spans="1:8">
      <c r="A85" s="137"/>
      <c r="B85" s="129"/>
      <c r="C85" s="138"/>
      <c r="D85" s="132"/>
      <c r="E85" s="136"/>
      <c r="F85" s="136"/>
      <c r="G85" s="134"/>
      <c r="H85" s="81"/>
    </row>
    <row r="86" spans="1:8">
      <c r="A86" s="137"/>
      <c r="B86" s="129"/>
      <c r="C86" s="138"/>
      <c r="D86" s="132"/>
      <c r="E86" s="136"/>
      <c r="F86" s="136"/>
      <c r="G86" s="134"/>
      <c r="H86" s="81"/>
    </row>
    <row r="87" spans="1:8">
      <c r="A87" s="137"/>
      <c r="B87" s="129"/>
      <c r="C87" s="138"/>
      <c r="D87" s="132"/>
      <c r="E87" s="136"/>
      <c r="F87" s="136"/>
      <c r="G87" s="134"/>
      <c r="H87" s="81"/>
    </row>
    <row r="88" spans="1:8">
      <c r="A88" s="137"/>
      <c r="B88" s="129"/>
      <c r="C88" s="138"/>
      <c r="D88" s="132"/>
      <c r="E88" s="136"/>
      <c r="F88" s="136"/>
      <c r="G88" s="134"/>
      <c r="H88" s="81"/>
    </row>
    <row r="89" spans="1:8">
      <c r="A89" s="137"/>
      <c r="B89" s="129"/>
      <c r="C89" s="138"/>
      <c r="D89" s="132"/>
      <c r="E89" s="136"/>
      <c r="F89" s="136"/>
      <c r="G89" s="134"/>
      <c r="H89" s="81"/>
    </row>
    <row r="90" spans="1:8">
      <c r="A90" s="137"/>
      <c r="B90" s="129"/>
      <c r="C90" s="138"/>
      <c r="D90" s="132"/>
      <c r="E90" s="136"/>
      <c r="F90" s="136"/>
      <c r="G90" s="134"/>
      <c r="H90" s="81"/>
    </row>
    <row r="91" spans="1:8">
      <c r="A91" s="137"/>
      <c r="B91" s="129"/>
      <c r="C91" s="138"/>
      <c r="D91" s="132"/>
      <c r="E91" s="136"/>
      <c r="F91" s="136"/>
      <c r="G91" s="134"/>
      <c r="H91" s="81"/>
    </row>
    <row r="92" spans="1:8">
      <c r="A92" s="137"/>
      <c r="B92" s="129"/>
      <c r="C92" s="138"/>
      <c r="D92" s="132"/>
      <c r="E92" s="136"/>
      <c r="F92" s="136"/>
      <c r="G92" s="134"/>
      <c r="H92" s="81"/>
    </row>
    <row r="93" spans="1:8">
      <c r="A93" s="137"/>
      <c r="B93" s="129"/>
      <c r="C93" s="138"/>
      <c r="D93" s="132"/>
      <c r="E93" s="136"/>
      <c r="F93" s="136"/>
      <c r="G93" s="134"/>
      <c r="H93" s="81"/>
    </row>
    <row r="94" spans="1:8">
      <c r="A94" s="137"/>
      <c r="B94" s="129"/>
      <c r="C94" s="138"/>
      <c r="D94" s="132"/>
      <c r="E94" s="136"/>
      <c r="F94" s="136"/>
      <c r="G94" s="134"/>
      <c r="H94" s="81"/>
    </row>
    <row r="95" spans="1:8">
      <c r="A95" s="137"/>
      <c r="B95" s="129"/>
      <c r="C95" s="138"/>
      <c r="D95" s="132"/>
      <c r="E95" s="136"/>
      <c r="F95" s="136"/>
      <c r="G95" s="134"/>
      <c r="H95" s="81"/>
    </row>
    <row r="96" spans="1:8">
      <c r="A96" s="137"/>
      <c r="B96" s="129"/>
      <c r="C96" s="138"/>
      <c r="D96" s="132"/>
      <c r="E96" s="136"/>
      <c r="F96" s="136"/>
      <c r="G96" s="134"/>
      <c r="H96" s="81"/>
    </row>
    <row r="97" spans="1:8">
      <c r="A97" s="137"/>
      <c r="B97" s="129"/>
      <c r="C97" s="138"/>
      <c r="D97" s="132"/>
      <c r="E97" s="136"/>
      <c r="F97" s="136"/>
      <c r="G97" s="134"/>
      <c r="H97" s="81"/>
    </row>
    <row r="98" spans="1:8">
      <c r="A98" s="137"/>
      <c r="B98" s="129"/>
      <c r="C98" s="138"/>
      <c r="D98" s="132"/>
      <c r="E98" s="136"/>
      <c r="F98" s="136"/>
      <c r="G98" s="134"/>
      <c r="H98" s="81"/>
    </row>
    <row r="99" spans="1:8">
      <c r="A99" s="137"/>
      <c r="B99" s="129"/>
      <c r="C99" s="138"/>
      <c r="D99" s="132"/>
      <c r="E99" s="136"/>
      <c r="F99" s="136"/>
      <c r="G99" s="134"/>
    </row>
    <row r="100" spans="1:8" ht="228" customHeight="1">
      <c r="A100" s="137"/>
      <c r="B100" s="130"/>
      <c r="C100" s="138"/>
      <c r="D100" s="133"/>
      <c r="E100" s="136"/>
      <c r="F100" s="136"/>
      <c r="G100" s="134"/>
    </row>
    <row r="114" spans="1:10" ht="20.25" customHeight="1"/>
    <row r="115" spans="1:10">
      <c r="A115" s="135"/>
      <c r="B115" s="135"/>
      <c r="C115" s="135"/>
      <c r="D115" s="135"/>
      <c r="E115" s="135"/>
      <c r="F115" s="135"/>
      <c r="G115" s="135"/>
      <c r="H115" s="79"/>
      <c r="I115" s="80"/>
      <c r="J115" s="80"/>
    </row>
    <row r="116" spans="1:10" ht="15" customHeight="1"/>
    <row r="117" spans="1:10" ht="57" customHeight="1">
      <c r="A117" s="82"/>
      <c r="B117" s="85"/>
      <c r="C117" s="83"/>
      <c r="D117" s="83"/>
      <c r="E117" s="83"/>
      <c r="F117" s="86"/>
      <c r="G117" s="86"/>
    </row>
    <row r="118" spans="1:10">
      <c r="A118" s="137"/>
      <c r="B118" s="128"/>
      <c r="C118" s="138"/>
      <c r="D118" s="131"/>
      <c r="E118" s="136"/>
      <c r="F118" s="136"/>
      <c r="G118" s="134"/>
      <c r="H118" s="81"/>
    </row>
    <row r="119" spans="1:10">
      <c r="A119" s="137"/>
      <c r="B119" s="129"/>
      <c r="C119" s="138"/>
      <c r="D119" s="132"/>
      <c r="E119" s="136"/>
      <c r="F119" s="136"/>
      <c r="G119" s="134"/>
      <c r="H119" s="81"/>
    </row>
    <row r="120" spans="1:10">
      <c r="A120" s="137"/>
      <c r="B120" s="129"/>
      <c r="C120" s="138"/>
      <c r="D120" s="132"/>
      <c r="E120" s="136"/>
      <c r="F120" s="136"/>
      <c r="G120" s="134"/>
      <c r="H120" s="81"/>
    </row>
    <row r="121" spans="1:10">
      <c r="A121" s="137"/>
      <c r="B121" s="129"/>
      <c r="C121" s="138"/>
      <c r="D121" s="132"/>
      <c r="E121" s="136"/>
      <c r="F121" s="136"/>
      <c r="G121" s="134"/>
      <c r="H121" s="81"/>
    </row>
    <row r="122" spans="1:10">
      <c r="A122" s="137"/>
      <c r="B122" s="129"/>
      <c r="C122" s="138"/>
      <c r="D122" s="132"/>
      <c r="E122" s="136"/>
      <c r="F122" s="136"/>
      <c r="G122" s="134"/>
      <c r="H122" s="81"/>
    </row>
    <row r="123" spans="1:10">
      <c r="A123" s="137"/>
      <c r="B123" s="129"/>
      <c r="C123" s="138"/>
      <c r="D123" s="132"/>
      <c r="E123" s="136"/>
      <c r="F123" s="136"/>
      <c r="G123" s="134"/>
      <c r="H123" s="81"/>
    </row>
    <row r="124" spans="1:10">
      <c r="A124" s="137"/>
      <c r="B124" s="129"/>
      <c r="C124" s="138"/>
      <c r="D124" s="132"/>
      <c r="E124" s="136"/>
      <c r="F124" s="136"/>
      <c r="G124" s="134"/>
      <c r="H124" s="81"/>
    </row>
    <row r="125" spans="1:10">
      <c r="A125" s="137"/>
      <c r="B125" s="129"/>
      <c r="C125" s="138"/>
      <c r="D125" s="132"/>
      <c r="E125" s="136"/>
      <c r="F125" s="136"/>
      <c r="G125" s="134"/>
      <c r="H125" s="81"/>
    </row>
    <row r="126" spans="1:10">
      <c r="A126" s="137"/>
      <c r="B126" s="129"/>
      <c r="C126" s="138"/>
      <c r="D126" s="132"/>
      <c r="E126" s="136"/>
      <c r="F126" s="136"/>
      <c r="G126" s="134"/>
      <c r="H126" s="81"/>
    </row>
    <row r="127" spans="1:10">
      <c r="A127" s="137"/>
      <c r="B127" s="129"/>
      <c r="C127" s="138"/>
      <c r="D127" s="132"/>
      <c r="E127" s="136"/>
      <c r="F127" s="136"/>
      <c r="G127" s="134"/>
      <c r="H127" s="81"/>
    </row>
    <row r="128" spans="1:10">
      <c r="A128" s="137"/>
      <c r="B128" s="129"/>
      <c r="C128" s="138"/>
      <c r="D128" s="132"/>
      <c r="E128" s="136"/>
      <c r="F128" s="136"/>
      <c r="G128" s="134"/>
      <c r="H128" s="81"/>
    </row>
    <row r="129" spans="1:8">
      <c r="A129" s="137"/>
      <c r="B129" s="129"/>
      <c r="C129" s="138"/>
      <c r="D129" s="132"/>
      <c r="E129" s="136"/>
      <c r="F129" s="136"/>
      <c r="G129" s="134"/>
      <c r="H129" s="81"/>
    </row>
    <row r="130" spans="1:8">
      <c r="A130" s="137"/>
      <c r="B130" s="129"/>
      <c r="C130" s="138"/>
      <c r="D130" s="132"/>
      <c r="E130" s="136"/>
      <c r="F130" s="136"/>
      <c r="G130" s="134"/>
      <c r="H130" s="81"/>
    </row>
    <row r="131" spans="1:8">
      <c r="A131" s="137"/>
      <c r="B131" s="129"/>
      <c r="C131" s="138"/>
      <c r="D131" s="132"/>
      <c r="E131" s="136"/>
      <c r="F131" s="136"/>
      <c r="G131" s="134"/>
      <c r="H131" s="81"/>
    </row>
    <row r="132" spans="1:8">
      <c r="A132" s="137"/>
      <c r="B132" s="129"/>
      <c r="C132" s="138"/>
      <c r="D132" s="132"/>
      <c r="E132" s="136"/>
      <c r="F132" s="136"/>
      <c r="G132" s="134"/>
      <c r="H132" s="81"/>
    </row>
    <row r="133" spans="1:8">
      <c r="A133" s="137"/>
      <c r="B133" s="129"/>
      <c r="C133" s="138"/>
      <c r="D133" s="132"/>
      <c r="E133" s="136"/>
      <c r="F133" s="136"/>
      <c r="G133" s="134"/>
      <c r="H133" s="81"/>
    </row>
    <row r="134" spans="1:8">
      <c r="A134" s="137"/>
      <c r="B134" s="129"/>
      <c r="C134" s="138"/>
      <c r="D134" s="132"/>
      <c r="E134" s="136"/>
      <c r="F134" s="136"/>
      <c r="G134" s="134"/>
      <c r="H134" s="81"/>
    </row>
    <row r="135" spans="1:8">
      <c r="A135" s="137"/>
      <c r="B135" s="129"/>
      <c r="C135" s="138"/>
      <c r="D135" s="132"/>
      <c r="E135" s="136"/>
      <c r="F135" s="136"/>
      <c r="G135" s="134"/>
      <c r="H135" s="81"/>
    </row>
    <row r="136" spans="1:8">
      <c r="A136" s="137"/>
      <c r="B136" s="129"/>
      <c r="C136" s="138"/>
      <c r="D136" s="132"/>
      <c r="E136" s="136"/>
      <c r="F136" s="136"/>
      <c r="G136" s="134"/>
      <c r="H136" s="81"/>
    </row>
    <row r="137" spans="1:8">
      <c r="A137" s="137"/>
      <c r="B137" s="129"/>
      <c r="C137" s="138"/>
      <c r="D137" s="132"/>
      <c r="E137" s="136"/>
      <c r="F137" s="136"/>
      <c r="G137" s="134"/>
      <c r="H137" s="81"/>
    </row>
    <row r="138" spans="1:8">
      <c r="A138" s="137"/>
      <c r="B138" s="129"/>
      <c r="C138" s="138"/>
      <c r="D138" s="132"/>
      <c r="E138" s="136"/>
      <c r="F138" s="136"/>
      <c r="G138" s="134"/>
      <c r="H138" s="81"/>
    </row>
    <row r="139" spans="1:8" ht="228" customHeight="1">
      <c r="A139" s="137"/>
      <c r="B139" s="130"/>
      <c r="C139" s="138"/>
      <c r="D139" s="133"/>
      <c r="E139" s="136"/>
      <c r="F139" s="136"/>
      <c r="G139" s="134"/>
      <c r="H139" s="81"/>
    </row>
    <row r="153" spans="1:10">
      <c r="A153" s="135"/>
      <c r="B153" s="135"/>
      <c r="C153" s="135"/>
      <c r="D153" s="135"/>
      <c r="E153" s="135"/>
      <c r="F153" s="135"/>
      <c r="G153" s="135"/>
      <c r="H153" s="79"/>
      <c r="I153" s="80"/>
      <c r="J153" s="80"/>
    </row>
    <row r="154" spans="1:10" ht="15" customHeight="1"/>
    <row r="155" spans="1:10" ht="54" customHeight="1">
      <c r="A155" s="82"/>
      <c r="B155" s="85"/>
      <c r="C155" s="83"/>
      <c r="D155" s="83"/>
      <c r="E155" s="83"/>
      <c r="F155" s="86"/>
      <c r="G155" s="86"/>
    </row>
    <row r="156" spans="1:10">
      <c r="A156" s="137"/>
      <c r="B156" s="128"/>
      <c r="C156" s="140"/>
      <c r="D156" s="131"/>
      <c r="E156" s="136"/>
      <c r="F156" s="136"/>
      <c r="G156" s="134"/>
    </row>
    <row r="157" spans="1:10">
      <c r="A157" s="137"/>
      <c r="B157" s="129"/>
      <c r="C157" s="141"/>
      <c r="D157" s="132"/>
      <c r="E157" s="136"/>
      <c r="F157" s="136"/>
      <c r="G157" s="134"/>
    </row>
    <row r="158" spans="1:10">
      <c r="A158" s="137"/>
      <c r="B158" s="129"/>
      <c r="C158" s="141"/>
      <c r="D158" s="132"/>
      <c r="E158" s="136"/>
      <c r="F158" s="136"/>
      <c r="G158" s="134"/>
    </row>
    <row r="159" spans="1:10">
      <c r="A159" s="137"/>
      <c r="B159" s="129"/>
      <c r="C159" s="141"/>
      <c r="D159" s="132"/>
      <c r="E159" s="136"/>
      <c r="F159" s="136"/>
      <c r="G159" s="134"/>
    </row>
    <row r="160" spans="1:10">
      <c r="A160" s="137"/>
      <c r="B160" s="129"/>
      <c r="C160" s="141"/>
      <c r="D160" s="132"/>
      <c r="E160" s="136"/>
      <c r="F160" s="136"/>
      <c r="G160" s="134"/>
    </row>
    <row r="161" spans="1:7">
      <c r="A161" s="137"/>
      <c r="B161" s="129"/>
      <c r="C161" s="141"/>
      <c r="D161" s="132"/>
      <c r="E161" s="136"/>
      <c r="F161" s="136"/>
      <c r="G161" s="134"/>
    </row>
    <row r="162" spans="1:7">
      <c r="A162" s="137"/>
      <c r="B162" s="129"/>
      <c r="C162" s="141"/>
      <c r="D162" s="132"/>
      <c r="E162" s="136"/>
      <c r="F162" s="136"/>
      <c r="G162" s="134"/>
    </row>
    <row r="163" spans="1:7">
      <c r="A163" s="137"/>
      <c r="B163" s="129"/>
      <c r="C163" s="141"/>
      <c r="D163" s="132"/>
      <c r="E163" s="136"/>
      <c r="F163" s="136"/>
      <c r="G163" s="134"/>
    </row>
    <row r="164" spans="1:7">
      <c r="A164" s="137"/>
      <c r="B164" s="129"/>
      <c r="C164" s="141"/>
      <c r="D164" s="132"/>
      <c r="E164" s="136"/>
      <c r="F164" s="136"/>
      <c r="G164" s="134"/>
    </row>
    <row r="165" spans="1:7">
      <c r="A165" s="137"/>
      <c r="B165" s="129"/>
      <c r="C165" s="141"/>
      <c r="D165" s="132"/>
      <c r="E165" s="136"/>
      <c r="F165" s="136"/>
      <c r="G165" s="134"/>
    </row>
    <row r="166" spans="1:7">
      <c r="A166" s="137"/>
      <c r="B166" s="129"/>
      <c r="C166" s="141"/>
      <c r="D166" s="132"/>
      <c r="E166" s="136"/>
      <c r="F166" s="136"/>
      <c r="G166" s="134"/>
    </row>
    <row r="167" spans="1:7">
      <c r="A167" s="137"/>
      <c r="B167" s="129"/>
      <c r="C167" s="141"/>
      <c r="D167" s="132"/>
      <c r="E167" s="136"/>
      <c r="F167" s="136"/>
      <c r="G167" s="134"/>
    </row>
    <row r="168" spans="1:7">
      <c r="A168" s="137"/>
      <c r="B168" s="129"/>
      <c r="C168" s="141"/>
      <c r="D168" s="132"/>
      <c r="E168" s="136"/>
      <c r="F168" s="136"/>
      <c r="G168" s="134"/>
    </row>
    <row r="169" spans="1:7">
      <c r="A169" s="137"/>
      <c r="B169" s="129"/>
      <c r="C169" s="141"/>
      <c r="D169" s="132"/>
      <c r="E169" s="136"/>
      <c r="F169" s="136"/>
      <c r="G169" s="134"/>
    </row>
    <row r="170" spans="1:7">
      <c r="A170" s="137"/>
      <c r="B170" s="129"/>
      <c r="C170" s="141"/>
      <c r="D170" s="132"/>
      <c r="E170" s="136"/>
      <c r="F170" s="136"/>
      <c r="G170" s="134"/>
    </row>
    <row r="171" spans="1:7">
      <c r="A171" s="137"/>
      <c r="B171" s="129"/>
      <c r="C171" s="141"/>
      <c r="D171" s="132"/>
      <c r="E171" s="136"/>
      <c r="F171" s="136"/>
      <c r="G171" s="134"/>
    </row>
    <row r="172" spans="1:7">
      <c r="A172" s="137"/>
      <c r="B172" s="129"/>
      <c r="C172" s="141"/>
      <c r="D172" s="132"/>
      <c r="E172" s="136"/>
      <c r="F172" s="136"/>
      <c r="G172" s="134"/>
    </row>
    <row r="173" spans="1:7">
      <c r="A173" s="137"/>
      <c r="B173" s="129"/>
      <c r="C173" s="141"/>
      <c r="D173" s="132"/>
      <c r="E173" s="136"/>
      <c r="F173" s="136"/>
      <c r="G173" s="134"/>
    </row>
    <row r="174" spans="1:7">
      <c r="A174" s="137"/>
      <c r="B174" s="129"/>
      <c r="C174" s="141"/>
      <c r="D174" s="132"/>
      <c r="E174" s="136"/>
      <c r="F174" s="136"/>
      <c r="G174" s="134"/>
    </row>
    <row r="175" spans="1:7">
      <c r="A175" s="137"/>
      <c r="B175" s="129"/>
      <c r="C175" s="141"/>
      <c r="D175" s="132"/>
      <c r="E175" s="136"/>
      <c r="F175" s="136"/>
      <c r="G175" s="134"/>
    </row>
    <row r="176" spans="1:7">
      <c r="A176" s="137"/>
      <c r="B176" s="129"/>
      <c r="C176" s="141"/>
      <c r="D176" s="132"/>
      <c r="E176" s="136"/>
      <c r="F176" s="136"/>
      <c r="G176" s="134"/>
    </row>
    <row r="177" spans="1:10" ht="359.25" customHeight="1">
      <c r="A177" s="137"/>
      <c r="B177" s="130"/>
      <c r="C177" s="142"/>
      <c r="D177" s="133"/>
      <c r="E177" s="136"/>
      <c r="F177" s="136"/>
      <c r="G177" s="134"/>
    </row>
    <row r="185" spans="1:10" ht="20.25" customHeight="1"/>
    <row r="186" spans="1:10">
      <c r="A186" s="135"/>
      <c r="B186" s="135"/>
      <c r="C186" s="135"/>
      <c r="D186" s="135"/>
      <c r="E186" s="135"/>
      <c r="F186" s="135"/>
      <c r="G186" s="135"/>
      <c r="H186" s="79"/>
      <c r="I186" s="80"/>
      <c r="J186" s="80"/>
    </row>
    <row r="187" spans="1:10" ht="15" customHeight="1">
      <c r="H187" s="81"/>
    </row>
    <row r="188" spans="1:10" ht="54" customHeight="1">
      <c r="A188" s="82"/>
      <c r="B188" s="85"/>
      <c r="C188" s="83"/>
      <c r="D188" s="83"/>
      <c r="E188" s="83"/>
      <c r="F188" s="86"/>
      <c r="G188" s="86"/>
      <c r="H188" s="81"/>
    </row>
    <row r="189" spans="1:10">
      <c r="A189" s="137"/>
      <c r="B189" s="128"/>
      <c r="C189" s="138"/>
      <c r="D189" s="131"/>
      <c r="E189" s="136"/>
      <c r="F189" s="136"/>
      <c r="G189" s="134"/>
      <c r="H189" s="81"/>
    </row>
    <row r="190" spans="1:10">
      <c r="A190" s="137"/>
      <c r="B190" s="129"/>
      <c r="C190" s="138"/>
      <c r="D190" s="132"/>
      <c r="E190" s="136"/>
      <c r="F190" s="136"/>
      <c r="G190" s="134"/>
      <c r="H190" s="81"/>
    </row>
    <row r="191" spans="1:10">
      <c r="A191" s="137"/>
      <c r="B191" s="129"/>
      <c r="C191" s="138"/>
      <c r="D191" s="132"/>
      <c r="E191" s="136"/>
      <c r="F191" s="136"/>
      <c r="G191" s="134"/>
      <c r="H191" s="81"/>
    </row>
    <row r="192" spans="1:10">
      <c r="A192" s="137"/>
      <c r="B192" s="129"/>
      <c r="C192" s="138"/>
      <c r="D192" s="132"/>
      <c r="E192" s="136"/>
      <c r="F192" s="136"/>
      <c r="G192" s="134"/>
      <c r="H192" s="81"/>
    </row>
    <row r="193" spans="1:8">
      <c r="A193" s="137"/>
      <c r="B193" s="129"/>
      <c r="C193" s="138"/>
      <c r="D193" s="132"/>
      <c r="E193" s="136"/>
      <c r="F193" s="136"/>
      <c r="G193" s="134"/>
      <c r="H193" s="81"/>
    </row>
    <row r="194" spans="1:8">
      <c r="A194" s="137"/>
      <c r="B194" s="129"/>
      <c r="C194" s="138"/>
      <c r="D194" s="132"/>
      <c r="E194" s="136"/>
      <c r="F194" s="136"/>
      <c r="G194" s="134"/>
      <c r="H194" s="81"/>
    </row>
    <row r="195" spans="1:8">
      <c r="A195" s="137"/>
      <c r="B195" s="129"/>
      <c r="C195" s="138"/>
      <c r="D195" s="132"/>
      <c r="E195" s="136"/>
      <c r="F195" s="136"/>
      <c r="G195" s="134"/>
      <c r="H195" s="81"/>
    </row>
    <row r="196" spans="1:8">
      <c r="A196" s="137"/>
      <c r="B196" s="129"/>
      <c r="C196" s="138"/>
      <c r="D196" s="132"/>
      <c r="E196" s="136"/>
      <c r="F196" s="136"/>
      <c r="G196" s="134"/>
      <c r="H196" s="81"/>
    </row>
    <row r="197" spans="1:8">
      <c r="A197" s="137"/>
      <c r="B197" s="129"/>
      <c r="C197" s="138"/>
      <c r="D197" s="132"/>
      <c r="E197" s="136"/>
      <c r="F197" s="136"/>
      <c r="G197" s="134"/>
      <c r="H197" s="81"/>
    </row>
    <row r="198" spans="1:8">
      <c r="A198" s="137"/>
      <c r="B198" s="129"/>
      <c r="C198" s="138"/>
      <c r="D198" s="132"/>
      <c r="E198" s="136"/>
      <c r="F198" s="136"/>
      <c r="G198" s="134"/>
      <c r="H198" s="81"/>
    </row>
    <row r="199" spans="1:8">
      <c r="A199" s="137"/>
      <c r="B199" s="129"/>
      <c r="C199" s="138"/>
      <c r="D199" s="132"/>
      <c r="E199" s="136"/>
      <c r="F199" s="136"/>
      <c r="G199" s="134"/>
      <c r="H199" s="81"/>
    </row>
    <row r="200" spans="1:8">
      <c r="A200" s="137"/>
      <c r="B200" s="129"/>
      <c r="C200" s="138"/>
      <c r="D200" s="132"/>
      <c r="E200" s="136"/>
      <c r="F200" s="136"/>
      <c r="G200" s="134"/>
      <c r="H200" s="81"/>
    </row>
    <row r="201" spans="1:8">
      <c r="A201" s="137"/>
      <c r="B201" s="129"/>
      <c r="C201" s="138"/>
      <c r="D201" s="132"/>
      <c r="E201" s="136"/>
      <c r="F201" s="136"/>
      <c r="G201" s="134"/>
      <c r="H201" s="81"/>
    </row>
    <row r="202" spans="1:8">
      <c r="A202" s="137"/>
      <c r="B202" s="129"/>
      <c r="C202" s="138"/>
      <c r="D202" s="132"/>
      <c r="E202" s="136"/>
      <c r="F202" s="136"/>
      <c r="G202" s="134"/>
      <c r="H202" s="81"/>
    </row>
    <row r="203" spans="1:8">
      <c r="A203" s="137"/>
      <c r="B203" s="129"/>
      <c r="C203" s="138"/>
      <c r="D203" s="132"/>
      <c r="E203" s="136"/>
      <c r="F203" s="136"/>
      <c r="G203" s="134"/>
    </row>
    <row r="204" spans="1:8">
      <c r="A204" s="137"/>
      <c r="B204" s="129"/>
      <c r="C204" s="138"/>
      <c r="D204" s="132"/>
      <c r="E204" s="136"/>
      <c r="F204" s="136"/>
      <c r="G204" s="134"/>
    </row>
    <row r="205" spans="1:8">
      <c r="A205" s="137"/>
      <c r="B205" s="129"/>
      <c r="C205" s="138"/>
      <c r="D205" s="132"/>
      <c r="E205" s="136"/>
      <c r="F205" s="136"/>
      <c r="G205" s="134"/>
    </row>
    <row r="206" spans="1:8">
      <c r="A206" s="137"/>
      <c r="B206" s="129"/>
      <c r="C206" s="138"/>
      <c r="D206" s="132"/>
      <c r="E206" s="136"/>
      <c r="F206" s="136"/>
      <c r="G206" s="134"/>
    </row>
    <row r="207" spans="1:8">
      <c r="A207" s="137"/>
      <c r="B207" s="129"/>
      <c r="C207" s="138"/>
      <c r="D207" s="132"/>
      <c r="E207" s="136"/>
      <c r="F207" s="136"/>
      <c r="G207" s="134"/>
    </row>
    <row r="208" spans="1:8">
      <c r="A208" s="137"/>
      <c r="B208" s="129"/>
      <c r="C208" s="138"/>
      <c r="D208" s="132"/>
      <c r="E208" s="136"/>
      <c r="F208" s="136"/>
      <c r="G208" s="134"/>
    </row>
    <row r="209" spans="1:10">
      <c r="A209" s="137"/>
      <c r="B209" s="129"/>
      <c r="C209" s="138"/>
      <c r="D209" s="132"/>
      <c r="E209" s="136"/>
      <c r="F209" s="136"/>
      <c r="G209" s="134"/>
    </row>
    <row r="210" spans="1:10" ht="391.5" customHeight="1">
      <c r="A210" s="137"/>
      <c r="B210" s="130"/>
      <c r="C210" s="138"/>
      <c r="D210" s="133"/>
      <c r="E210" s="136"/>
      <c r="F210" s="136"/>
      <c r="G210" s="134"/>
    </row>
    <row r="216" spans="1:10" ht="20.25" customHeight="1"/>
    <row r="217" spans="1:10">
      <c r="A217" s="135"/>
      <c r="B217" s="135"/>
      <c r="C217" s="135"/>
      <c r="D217" s="135"/>
      <c r="E217" s="135"/>
      <c r="F217" s="135"/>
      <c r="G217" s="135"/>
      <c r="H217" s="79"/>
      <c r="I217" s="80"/>
      <c r="J217" s="80"/>
    </row>
    <row r="218" spans="1:10" ht="15" customHeight="1"/>
    <row r="219" spans="1:10" ht="52.5" customHeight="1">
      <c r="A219" s="82"/>
      <c r="B219" s="85"/>
      <c r="C219" s="83"/>
      <c r="D219" s="83"/>
      <c r="E219" s="83"/>
      <c r="F219" s="86"/>
      <c r="G219" s="86"/>
    </row>
    <row r="220" spans="1:10">
      <c r="A220" s="137"/>
      <c r="B220" s="128"/>
      <c r="C220" s="138"/>
      <c r="D220" s="131"/>
      <c r="E220" s="136"/>
      <c r="F220" s="136"/>
      <c r="G220" s="134"/>
    </row>
    <row r="221" spans="1:10">
      <c r="A221" s="137"/>
      <c r="B221" s="129"/>
      <c r="C221" s="138"/>
      <c r="D221" s="132"/>
      <c r="E221" s="136"/>
      <c r="F221" s="136"/>
      <c r="G221" s="134"/>
    </row>
    <row r="222" spans="1:10">
      <c r="A222" s="137"/>
      <c r="B222" s="129"/>
      <c r="C222" s="138"/>
      <c r="D222" s="132"/>
      <c r="E222" s="136"/>
      <c r="F222" s="136"/>
      <c r="G222" s="134"/>
      <c r="H222" s="81"/>
    </row>
    <row r="223" spans="1:10">
      <c r="A223" s="137"/>
      <c r="B223" s="129"/>
      <c r="C223" s="138"/>
      <c r="D223" s="132"/>
      <c r="E223" s="136"/>
      <c r="F223" s="136"/>
      <c r="G223" s="134"/>
      <c r="H223" s="81"/>
    </row>
    <row r="224" spans="1:10">
      <c r="A224" s="137"/>
      <c r="B224" s="129"/>
      <c r="C224" s="138"/>
      <c r="D224" s="132"/>
      <c r="E224" s="136"/>
      <c r="F224" s="136"/>
      <c r="G224" s="134"/>
      <c r="H224" s="81"/>
    </row>
    <row r="225" spans="1:8">
      <c r="A225" s="137"/>
      <c r="B225" s="129"/>
      <c r="C225" s="138"/>
      <c r="D225" s="132"/>
      <c r="E225" s="136"/>
      <c r="F225" s="136"/>
      <c r="G225" s="134"/>
      <c r="H225" s="81"/>
    </row>
    <row r="226" spans="1:8">
      <c r="A226" s="137"/>
      <c r="B226" s="129"/>
      <c r="C226" s="138"/>
      <c r="D226" s="132"/>
      <c r="E226" s="136"/>
      <c r="F226" s="136"/>
      <c r="G226" s="134"/>
      <c r="H226" s="81"/>
    </row>
    <row r="227" spans="1:8">
      <c r="A227" s="137"/>
      <c r="B227" s="129"/>
      <c r="C227" s="138"/>
      <c r="D227" s="132"/>
      <c r="E227" s="136"/>
      <c r="F227" s="136"/>
      <c r="G227" s="134"/>
      <c r="H227" s="81"/>
    </row>
    <row r="228" spans="1:8">
      <c r="A228" s="137"/>
      <c r="B228" s="129"/>
      <c r="C228" s="138"/>
      <c r="D228" s="132"/>
      <c r="E228" s="136"/>
      <c r="F228" s="136"/>
      <c r="G228" s="134"/>
      <c r="H228" s="81"/>
    </row>
    <row r="229" spans="1:8">
      <c r="A229" s="137"/>
      <c r="B229" s="129"/>
      <c r="C229" s="138"/>
      <c r="D229" s="132"/>
      <c r="E229" s="136"/>
      <c r="F229" s="136"/>
      <c r="G229" s="134"/>
      <c r="H229" s="81"/>
    </row>
    <row r="230" spans="1:8">
      <c r="A230" s="137"/>
      <c r="B230" s="129"/>
      <c r="C230" s="138"/>
      <c r="D230" s="132"/>
      <c r="E230" s="136"/>
      <c r="F230" s="136"/>
      <c r="G230" s="134"/>
      <c r="H230" s="81"/>
    </row>
    <row r="231" spans="1:8">
      <c r="A231" s="137"/>
      <c r="B231" s="129"/>
      <c r="C231" s="138"/>
      <c r="D231" s="132"/>
      <c r="E231" s="136"/>
      <c r="F231" s="136"/>
      <c r="G231" s="134"/>
      <c r="H231" s="81"/>
    </row>
    <row r="232" spans="1:8">
      <c r="A232" s="137"/>
      <c r="B232" s="129"/>
      <c r="C232" s="138"/>
      <c r="D232" s="132"/>
      <c r="E232" s="136"/>
      <c r="F232" s="136"/>
      <c r="G232" s="134"/>
      <c r="H232" s="81"/>
    </row>
    <row r="233" spans="1:8">
      <c r="A233" s="137"/>
      <c r="B233" s="129"/>
      <c r="C233" s="138"/>
      <c r="D233" s="132"/>
      <c r="E233" s="136"/>
      <c r="F233" s="136"/>
      <c r="G233" s="134"/>
      <c r="H233" s="81"/>
    </row>
    <row r="234" spans="1:8">
      <c r="A234" s="137"/>
      <c r="B234" s="129"/>
      <c r="C234" s="138"/>
      <c r="D234" s="132"/>
      <c r="E234" s="136"/>
      <c r="F234" s="136"/>
      <c r="G234" s="134"/>
      <c r="H234" s="81"/>
    </row>
    <row r="235" spans="1:8">
      <c r="A235" s="137"/>
      <c r="B235" s="129"/>
      <c r="C235" s="138"/>
      <c r="D235" s="132"/>
      <c r="E235" s="136"/>
      <c r="F235" s="136"/>
      <c r="G235" s="134"/>
      <c r="H235" s="81"/>
    </row>
    <row r="236" spans="1:8">
      <c r="A236" s="137"/>
      <c r="B236" s="129"/>
      <c r="C236" s="138"/>
      <c r="D236" s="132"/>
      <c r="E236" s="136"/>
      <c r="F236" s="136"/>
      <c r="G236" s="134"/>
      <c r="H236" s="81"/>
    </row>
    <row r="237" spans="1:8">
      <c r="A237" s="137"/>
      <c r="B237" s="129"/>
      <c r="C237" s="138"/>
      <c r="D237" s="132"/>
      <c r="E237" s="136"/>
      <c r="F237" s="136"/>
      <c r="G237" s="134"/>
      <c r="H237" s="81"/>
    </row>
    <row r="238" spans="1:8">
      <c r="A238" s="137"/>
      <c r="B238" s="129"/>
      <c r="C238" s="138"/>
      <c r="D238" s="132"/>
      <c r="E238" s="136"/>
      <c r="F238" s="136"/>
      <c r="G238" s="134"/>
    </row>
    <row r="239" spans="1:8">
      <c r="A239" s="137"/>
      <c r="B239" s="129"/>
      <c r="C239" s="138"/>
      <c r="D239" s="132"/>
      <c r="E239" s="136"/>
      <c r="F239" s="136"/>
      <c r="G239" s="134"/>
    </row>
    <row r="240" spans="1:8">
      <c r="A240" s="137"/>
      <c r="B240" s="129"/>
      <c r="C240" s="138"/>
      <c r="D240" s="132"/>
      <c r="E240" s="136"/>
      <c r="F240" s="136"/>
      <c r="G240" s="134"/>
    </row>
    <row r="241" spans="1:10" ht="391.5" customHeight="1">
      <c r="A241" s="137"/>
      <c r="B241" s="130"/>
      <c r="C241" s="138"/>
      <c r="D241" s="133"/>
      <c r="E241" s="136"/>
      <c r="F241" s="136"/>
      <c r="G241" s="134"/>
    </row>
    <row r="247" spans="1:10" ht="20.25" customHeight="1"/>
    <row r="248" spans="1:10">
      <c r="A248" s="135"/>
      <c r="B248" s="135"/>
      <c r="C248" s="135"/>
      <c r="D248" s="135"/>
      <c r="E248" s="135"/>
      <c r="F248" s="135"/>
      <c r="G248" s="135"/>
      <c r="H248" s="79"/>
      <c r="I248" s="80"/>
      <c r="J248" s="80"/>
    </row>
    <row r="249" spans="1:10" ht="15" customHeight="1"/>
    <row r="250" spans="1:10" ht="58.5" customHeight="1">
      <c r="A250" s="82"/>
      <c r="B250" s="85"/>
      <c r="C250" s="83"/>
      <c r="D250" s="83"/>
      <c r="E250" s="83"/>
      <c r="F250" s="86"/>
      <c r="G250" s="86"/>
    </row>
    <row r="251" spans="1:10">
      <c r="A251" s="137"/>
      <c r="B251" s="128"/>
      <c r="C251" s="138"/>
      <c r="D251" s="131"/>
      <c r="E251" s="136"/>
      <c r="F251" s="136"/>
      <c r="G251" s="134"/>
    </row>
    <row r="252" spans="1:10">
      <c r="A252" s="137"/>
      <c r="B252" s="129"/>
      <c r="C252" s="138"/>
      <c r="D252" s="132"/>
      <c r="E252" s="136"/>
      <c r="F252" s="136"/>
      <c r="G252" s="134"/>
    </row>
    <row r="253" spans="1:10">
      <c r="A253" s="137"/>
      <c r="B253" s="129"/>
      <c r="C253" s="138"/>
      <c r="D253" s="132"/>
      <c r="E253" s="136"/>
      <c r="F253" s="136"/>
      <c r="G253" s="134"/>
    </row>
    <row r="254" spans="1:10">
      <c r="A254" s="137"/>
      <c r="B254" s="129"/>
      <c r="C254" s="138"/>
      <c r="D254" s="132"/>
      <c r="E254" s="136"/>
      <c r="F254" s="136"/>
      <c r="G254" s="134"/>
    </row>
    <row r="255" spans="1:10">
      <c r="A255" s="137"/>
      <c r="B255" s="129"/>
      <c r="C255" s="138"/>
      <c r="D255" s="132"/>
      <c r="E255" s="136"/>
      <c r="F255" s="136"/>
      <c r="G255" s="134"/>
    </row>
    <row r="256" spans="1:10">
      <c r="A256" s="137"/>
      <c r="B256" s="129"/>
      <c r="C256" s="138"/>
      <c r="D256" s="132"/>
      <c r="E256" s="136"/>
      <c r="F256" s="136"/>
      <c r="G256" s="134"/>
    </row>
    <row r="257" spans="1:8">
      <c r="A257" s="137"/>
      <c r="B257" s="129"/>
      <c r="C257" s="138"/>
      <c r="D257" s="132"/>
      <c r="E257" s="136"/>
      <c r="F257" s="136"/>
      <c r="G257" s="134"/>
      <c r="H257" s="81"/>
    </row>
    <row r="258" spans="1:8">
      <c r="A258" s="137"/>
      <c r="B258" s="129"/>
      <c r="C258" s="138"/>
      <c r="D258" s="132"/>
      <c r="E258" s="136"/>
      <c r="F258" s="136"/>
      <c r="G258" s="134"/>
      <c r="H258" s="81"/>
    </row>
    <row r="259" spans="1:8">
      <c r="A259" s="137"/>
      <c r="B259" s="129"/>
      <c r="C259" s="138"/>
      <c r="D259" s="132"/>
      <c r="E259" s="136"/>
      <c r="F259" s="136"/>
      <c r="G259" s="134"/>
      <c r="H259" s="81"/>
    </row>
    <row r="260" spans="1:8">
      <c r="A260" s="137"/>
      <c r="B260" s="129"/>
      <c r="C260" s="138"/>
      <c r="D260" s="132"/>
      <c r="E260" s="136"/>
      <c r="F260" s="136"/>
      <c r="G260" s="134"/>
      <c r="H260" s="81"/>
    </row>
    <row r="261" spans="1:8">
      <c r="A261" s="137"/>
      <c r="B261" s="129"/>
      <c r="C261" s="138"/>
      <c r="D261" s="132"/>
      <c r="E261" s="136"/>
      <c r="F261" s="136"/>
      <c r="G261" s="134"/>
      <c r="H261" s="81"/>
    </row>
    <row r="262" spans="1:8">
      <c r="A262" s="137"/>
      <c r="B262" s="129"/>
      <c r="C262" s="138"/>
      <c r="D262" s="132"/>
      <c r="E262" s="136"/>
      <c r="F262" s="136"/>
      <c r="G262" s="134"/>
      <c r="H262" s="81"/>
    </row>
    <row r="263" spans="1:8">
      <c r="A263" s="137"/>
      <c r="B263" s="129"/>
      <c r="C263" s="138"/>
      <c r="D263" s="132"/>
      <c r="E263" s="136"/>
      <c r="F263" s="136"/>
      <c r="G263" s="134"/>
      <c r="H263" s="81"/>
    </row>
    <row r="264" spans="1:8">
      <c r="A264" s="137"/>
      <c r="B264" s="129"/>
      <c r="C264" s="138"/>
      <c r="D264" s="132"/>
      <c r="E264" s="136"/>
      <c r="F264" s="136"/>
      <c r="G264" s="134"/>
      <c r="H264" s="81"/>
    </row>
    <row r="265" spans="1:8">
      <c r="A265" s="137"/>
      <c r="B265" s="129"/>
      <c r="C265" s="138"/>
      <c r="D265" s="132"/>
      <c r="E265" s="136"/>
      <c r="F265" s="136"/>
      <c r="G265" s="134"/>
      <c r="H265" s="81"/>
    </row>
    <row r="266" spans="1:8">
      <c r="A266" s="137"/>
      <c r="B266" s="129"/>
      <c r="C266" s="138"/>
      <c r="D266" s="132"/>
      <c r="E266" s="136"/>
      <c r="F266" s="136"/>
      <c r="G266" s="134"/>
      <c r="H266" s="81"/>
    </row>
    <row r="267" spans="1:8">
      <c r="A267" s="137"/>
      <c r="B267" s="129"/>
      <c r="C267" s="138"/>
      <c r="D267" s="132"/>
      <c r="E267" s="136"/>
      <c r="F267" s="136"/>
      <c r="G267" s="134"/>
      <c r="H267" s="81"/>
    </row>
    <row r="268" spans="1:8">
      <c r="A268" s="137"/>
      <c r="B268" s="129"/>
      <c r="C268" s="138"/>
      <c r="D268" s="132"/>
      <c r="E268" s="136"/>
      <c r="F268" s="136"/>
      <c r="G268" s="134"/>
      <c r="H268" s="81"/>
    </row>
    <row r="269" spans="1:8">
      <c r="A269" s="137"/>
      <c r="B269" s="129"/>
      <c r="C269" s="138"/>
      <c r="D269" s="132"/>
      <c r="E269" s="136"/>
      <c r="F269" s="136"/>
      <c r="G269" s="134"/>
      <c r="H269" s="81"/>
    </row>
    <row r="270" spans="1:8">
      <c r="A270" s="137"/>
      <c r="B270" s="129"/>
      <c r="C270" s="138"/>
      <c r="D270" s="132"/>
      <c r="E270" s="136"/>
      <c r="F270" s="136"/>
      <c r="G270" s="134"/>
      <c r="H270" s="81"/>
    </row>
    <row r="271" spans="1:8">
      <c r="A271" s="137"/>
      <c r="B271" s="129"/>
      <c r="C271" s="138"/>
      <c r="D271" s="132"/>
      <c r="E271" s="136"/>
      <c r="F271" s="136"/>
      <c r="G271" s="134"/>
      <c r="H271" s="81"/>
    </row>
    <row r="272" spans="1:8" ht="409.6" customHeight="1">
      <c r="A272" s="137"/>
      <c r="B272" s="130"/>
      <c r="C272" s="138"/>
      <c r="D272" s="133"/>
      <c r="E272" s="136"/>
      <c r="F272" s="136"/>
      <c r="G272" s="134"/>
      <c r="H272" s="81"/>
    </row>
    <row r="278" spans="1:10">
      <c r="A278" s="135"/>
      <c r="B278" s="135"/>
      <c r="C278" s="135"/>
      <c r="D278" s="135"/>
      <c r="E278" s="135"/>
      <c r="F278" s="135"/>
      <c r="G278" s="135"/>
      <c r="H278" s="79"/>
      <c r="I278" s="80"/>
      <c r="J278" s="80"/>
    </row>
    <row r="279" spans="1:10" ht="15" customHeight="1"/>
    <row r="280" spans="1:10" ht="57" customHeight="1">
      <c r="A280" s="82"/>
      <c r="B280" s="85"/>
      <c r="C280" s="83"/>
      <c r="D280" s="83"/>
      <c r="E280" s="83"/>
      <c r="F280" s="86"/>
      <c r="G280" s="86"/>
    </row>
    <row r="281" spans="1:10">
      <c r="A281" s="137"/>
      <c r="B281" s="128"/>
      <c r="C281" s="138"/>
      <c r="D281" s="131"/>
      <c r="E281" s="136"/>
      <c r="F281" s="136"/>
      <c r="G281" s="134"/>
    </row>
    <row r="282" spans="1:10">
      <c r="A282" s="137"/>
      <c r="B282" s="129"/>
      <c r="C282" s="138"/>
      <c r="D282" s="132"/>
      <c r="E282" s="136"/>
      <c r="F282" s="136"/>
      <c r="G282" s="134"/>
    </row>
    <row r="283" spans="1:10">
      <c r="A283" s="137"/>
      <c r="B283" s="129"/>
      <c r="C283" s="138"/>
      <c r="D283" s="132"/>
      <c r="E283" s="136"/>
      <c r="F283" s="136"/>
      <c r="G283" s="134"/>
    </row>
    <row r="284" spans="1:10">
      <c r="A284" s="137"/>
      <c r="B284" s="129"/>
      <c r="C284" s="138"/>
      <c r="D284" s="132"/>
      <c r="E284" s="136"/>
      <c r="F284" s="136"/>
      <c r="G284" s="134"/>
    </row>
    <row r="285" spans="1:10">
      <c r="A285" s="137"/>
      <c r="B285" s="129"/>
      <c r="C285" s="138"/>
      <c r="D285" s="132"/>
      <c r="E285" s="136"/>
      <c r="F285" s="136"/>
      <c r="G285" s="134"/>
    </row>
    <row r="286" spans="1:10">
      <c r="A286" s="137"/>
      <c r="B286" s="129"/>
      <c r="C286" s="138"/>
      <c r="D286" s="132"/>
      <c r="E286" s="136"/>
      <c r="F286" s="136"/>
      <c r="G286" s="134"/>
    </row>
    <row r="287" spans="1:10">
      <c r="A287" s="137"/>
      <c r="B287" s="129"/>
      <c r="C287" s="138"/>
      <c r="D287" s="132"/>
      <c r="E287" s="136"/>
      <c r="F287" s="136"/>
      <c r="G287" s="134"/>
    </row>
    <row r="288" spans="1:10">
      <c r="A288" s="137"/>
      <c r="B288" s="129"/>
      <c r="C288" s="138"/>
      <c r="D288" s="132"/>
      <c r="E288" s="136"/>
      <c r="F288" s="136"/>
      <c r="G288" s="134"/>
    </row>
    <row r="289" spans="1:7">
      <c r="A289" s="137"/>
      <c r="B289" s="129"/>
      <c r="C289" s="138"/>
      <c r="D289" s="132"/>
      <c r="E289" s="136"/>
      <c r="F289" s="136"/>
      <c r="G289" s="134"/>
    </row>
    <row r="290" spans="1:7">
      <c r="A290" s="137"/>
      <c r="B290" s="129"/>
      <c r="C290" s="138"/>
      <c r="D290" s="132"/>
      <c r="E290" s="136"/>
      <c r="F290" s="136"/>
      <c r="G290" s="134"/>
    </row>
    <row r="291" spans="1:7">
      <c r="A291" s="137"/>
      <c r="B291" s="129"/>
      <c r="C291" s="138"/>
      <c r="D291" s="132"/>
      <c r="E291" s="136"/>
      <c r="F291" s="136"/>
      <c r="G291" s="134"/>
    </row>
    <row r="292" spans="1:7">
      <c r="A292" s="137"/>
      <c r="B292" s="129"/>
      <c r="C292" s="138"/>
      <c r="D292" s="132"/>
      <c r="E292" s="136"/>
      <c r="F292" s="136"/>
      <c r="G292" s="134"/>
    </row>
    <row r="293" spans="1:7">
      <c r="A293" s="137"/>
      <c r="B293" s="129"/>
      <c r="C293" s="138"/>
      <c r="D293" s="132"/>
      <c r="E293" s="136"/>
      <c r="F293" s="136"/>
      <c r="G293" s="134"/>
    </row>
    <row r="294" spans="1:7">
      <c r="A294" s="137"/>
      <c r="B294" s="129"/>
      <c r="C294" s="138"/>
      <c r="D294" s="132"/>
      <c r="E294" s="136"/>
      <c r="F294" s="136"/>
      <c r="G294" s="134"/>
    </row>
    <row r="295" spans="1:7">
      <c r="A295" s="137"/>
      <c r="B295" s="129"/>
      <c r="C295" s="138"/>
      <c r="D295" s="132"/>
      <c r="E295" s="136"/>
      <c r="F295" s="136"/>
      <c r="G295" s="134"/>
    </row>
    <row r="296" spans="1:7">
      <c r="A296" s="137"/>
      <c r="B296" s="129"/>
      <c r="C296" s="138"/>
      <c r="D296" s="132"/>
      <c r="E296" s="136"/>
      <c r="F296" s="136"/>
      <c r="G296" s="134"/>
    </row>
    <row r="297" spans="1:7">
      <c r="A297" s="137"/>
      <c r="B297" s="129"/>
      <c r="C297" s="138"/>
      <c r="D297" s="132"/>
      <c r="E297" s="136"/>
      <c r="F297" s="136"/>
      <c r="G297" s="134"/>
    </row>
    <row r="298" spans="1:7">
      <c r="A298" s="137"/>
      <c r="B298" s="129"/>
      <c r="C298" s="138"/>
      <c r="D298" s="132"/>
      <c r="E298" s="136"/>
      <c r="F298" s="136"/>
      <c r="G298" s="134"/>
    </row>
    <row r="299" spans="1:7">
      <c r="A299" s="137"/>
      <c r="B299" s="129"/>
      <c r="C299" s="138"/>
      <c r="D299" s="132"/>
      <c r="E299" s="136"/>
      <c r="F299" s="136"/>
      <c r="G299" s="134"/>
    </row>
    <row r="300" spans="1:7">
      <c r="A300" s="137"/>
      <c r="B300" s="129"/>
      <c r="C300" s="138"/>
      <c r="D300" s="132"/>
      <c r="E300" s="136"/>
      <c r="F300" s="136"/>
      <c r="G300" s="134"/>
    </row>
    <row r="301" spans="1:7">
      <c r="A301" s="137"/>
      <c r="B301" s="129"/>
      <c r="C301" s="138"/>
      <c r="D301" s="132"/>
      <c r="E301" s="136"/>
      <c r="F301" s="136"/>
      <c r="G301" s="134"/>
    </row>
    <row r="302" spans="1:7" ht="409.5" customHeight="1">
      <c r="A302" s="137"/>
      <c r="B302" s="130"/>
      <c r="C302" s="138"/>
      <c r="D302" s="133"/>
      <c r="E302" s="136"/>
      <c r="F302" s="136"/>
      <c r="G302" s="134"/>
    </row>
    <row r="307" spans="1:10" ht="20.25" customHeight="1"/>
    <row r="308" spans="1:10">
      <c r="A308" s="135"/>
      <c r="B308" s="135"/>
      <c r="C308" s="135"/>
      <c r="D308" s="135"/>
      <c r="E308" s="135"/>
      <c r="F308" s="135"/>
      <c r="G308" s="135"/>
      <c r="H308" s="79"/>
      <c r="I308" s="80"/>
      <c r="J308" s="80"/>
    </row>
    <row r="309" spans="1:10" ht="15" customHeight="1"/>
    <row r="310" spans="1:10" ht="55.5" customHeight="1">
      <c r="A310" s="82"/>
      <c r="B310" s="85"/>
      <c r="C310" s="83"/>
      <c r="D310" s="83"/>
      <c r="E310" s="83"/>
      <c r="F310" s="86"/>
      <c r="G310" s="86"/>
    </row>
    <row r="311" spans="1:10">
      <c r="A311" s="137"/>
      <c r="B311" s="128"/>
      <c r="C311" s="138"/>
      <c r="D311" s="131"/>
      <c r="E311" s="136"/>
      <c r="F311" s="136"/>
      <c r="G311" s="134"/>
      <c r="H311" s="81"/>
    </row>
    <row r="312" spans="1:10">
      <c r="A312" s="137"/>
      <c r="B312" s="129"/>
      <c r="C312" s="138"/>
      <c r="D312" s="132"/>
      <c r="E312" s="136"/>
      <c r="F312" s="136"/>
      <c r="G312" s="134"/>
      <c r="H312" s="81"/>
    </row>
    <row r="313" spans="1:10">
      <c r="A313" s="137"/>
      <c r="B313" s="129"/>
      <c r="C313" s="138"/>
      <c r="D313" s="132"/>
      <c r="E313" s="136"/>
      <c r="F313" s="136"/>
      <c r="G313" s="134"/>
      <c r="H313" s="81"/>
    </row>
    <row r="314" spans="1:10">
      <c r="A314" s="137"/>
      <c r="B314" s="129"/>
      <c r="C314" s="138"/>
      <c r="D314" s="132"/>
      <c r="E314" s="136"/>
      <c r="F314" s="136"/>
      <c r="G314" s="134"/>
      <c r="H314" s="81"/>
    </row>
    <row r="315" spans="1:10">
      <c r="A315" s="137"/>
      <c r="B315" s="129"/>
      <c r="C315" s="138"/>
      <c r="D315" s="132"/>
      <c r="E315" s="136"/>
      <c r="F315" s="136"/>
      <c r="G315" s="134"/>
      <c r="H315" s="81"/>
    </row>
    <row r="316" spans="1:10">
      <c r="A316" s="137"/>
      <c r="B316" s="129"/>
      <c r="C316" s="138"/>
      <c r="D316" s="132"/>
      <c r="E316" s="136"/>
      <c r="F316" s="136"/>
      <c r="G316" s="134"/>
      <c r="H316" s="81"/>
    </row>
    <row r="317" spans="1:10">
      <c r="A317" s="137"/>
      <c r="B317" s="129"/>
      <c r="C317" s="138"/>
      <c r="D317" s="132"/>
      <c r="E317" s="136"/>
      <c r="F317" s="136"/>
      <c r="G317" s="134"/>
      <c r="H317" s="81"/>
    </row>
    <row r="318" spans="1:10">
      <c r="A318" s="137"/>
      <c r="B318" s="129"/>
      <c r="C318" s="138"/>
      <c r="D318" s="132"/>
      <c r="E318" s="136"/>
      <c r="F318" s="136"/>
      <c r="G318" s="134"/>
      <c r="H318" s="81"/>
    </row>
    <row r="319" spans="1:10">
      <c r="A319" s="137"/>
      <c r="B319" s="129"/>
      <c r="C319" s="138"/>
      <c r="D319" s="132"/>
      <c r="E319" s="136"/>
      <c r="F319" s="136"/>
      <c r="G319" s="134"/>
      <c r="H319" s="81"/>
    </row>
    <row r="320" spans="1:10">
      <c r="A320" s="137"/>
      <c r="B320" s="129"/>
      <c r="C320" s="138"/>
      <c r="D320" s="132"/>
      <c r="E320" s="136"/>
      <c r="F320" s="136"/>
      <c r="G320" s="134"/>
      <c r="H320" s="81"/>
    </row>
    <row r="321" spans="1:8">
      <c r="A321" s="137"/>
      <c r="B321" s="129"/>
      <c r="C321" s="138"/>
      <c r="D321" s="132"/>
      <c r="E321" s="136"/>
      <c r="F321" s="136"/>
      <c r="G321" s="134"/>
      <c r="H321" s="81"/>
    </row>
    <row r="322" spans="1:8">
      <c r="A322" s="137"/>
      <c r="B322" s="129"/>
      <c r="C322" s="138"/>
      <c r="D322" s="132"/>
      <c r="E322" s="136"/>
      <c r="F322" s="136"/>
      <c r="G322" s="134"/>
      <c r="H322" s="81"/>
    </row>
    <row r="323" spans="1:8">
      <c r="A323" s="137"/>
      <c r="B323" s="129"/>
      <c r="C323" s="138"/>
      <c r="D323" s="132"/>
      <c r="E323" s="136"/>
      <c r="F323" s="136"/>
      <c r="G323" s="134"/>
      <c r="H323" s="81"/>
    </row>
    <row r="324" spans="1:8">
      <c r="A324" s="137"/>
      <c r="B324" s="129"/>
      <c r="C324" s="138"/>
      <c r="D324" s="132"/>
      <c r="E324" s="136"/>
      <c r="F324" s="136"/>
      <c r="G324" s="134"/>
      <c r="H324" s="81"/>
    </row>
    <row r="325" spans="1:8">
      <c r="A325" s="137"/>
      <c r="B325" s="129"/>
      <c r="C325" s="138"/>
      <c r="D325" s="132"/>
      <c r="E325" s="136"/>
      <c r="F325" s="136"/>
      <c r="G325" s="134"/>
      <c r="H325" s="81"/>
    </row>
    <row r="326" spans="1:8">
      <c r="A326" s="137"/>
      <c r="B326" s="129"/>
      <c r="C326" s="138"/>
      <c r="D326" s="132"/>
      <c r="E326" s="136"/>
      <c r="F326" s="136"/>
      <c r="G326" s="134"/>
      <c r="H326" s="81"/>
    </row>
    <row r="327" spans="1:8">
      <c r="A327" s="137"/>
      <c r="B327" s="129"/>
      <c r="C327" s="138"/>
      <c r="D327" s="132"/>
      <c r="E327" s="136"/>
      <c r="F327" s="136"/>
      <c r="G327" s="134"/>
    </row>
    <row r="328" spans="1:8">
      <c r="A328" s="137"/>
      <c r="B328" s="129"/>
      <c r="C328" s="138"/>
      <c r="D328" s="132"/>
      <c r="E328" s="136"/>
      <c r="F328" s="136"/>
      <c r="G328" s="134"/>
    </row>
    <row r="329" spans="1:8">
      <c r="A329" s="137"/>
      <c r="B329" s="129"/>
      <c r="C329" s="138"/>
      <c r="D329" s="132"/>
      <c r="E329" s="136"/>
      <c r="F329" s="136"/>
      <c r="G329" s="134"/>
    </row>
    <row r="330" spans="1:8">
      <c r="A330" s="137"/>
      <c r="B330" s="129"/>
      <c r="C330" s="138"/>
      <c r="D330" s="132"/>
      <c r="E330" s="136"/>
      <c r="F330" s="136"/>
      <c r="G330" s="134"/>
    </row>
    <row r="331" spans="1:8">
      <c r="A331" s="137"/>
      <c r="B331" s="129"/>
      <c r="C331" s="138"/>
      <c r="D331" s="132"/>
      <c r="E331" s="136"/>
      <c r="F331" s="136"/>
      <c r="G331" s="134"/>
    </row>
    <row r="332" spans="1:8" ht="409.5" customHeight="1">
      <c r="A332" s="137"/>
      <c r="B332" s="130"/>
      <c r="C332" s="138"/>
      <c r="D332" s="133"/>
      <c r="E332" s="136"/>
      <c r="F332" s="136"/>
      <c r="G332" s="134"/>
    </row>
    <row r="338" spans="1:10">
      <c r="A338" s="135"/>
      <c r="B338" s="135"/>
      <c r="C338" s="135"/>
      <c r="D338" s="135"/>
      <c r="E338" s="135"/>
      <c r="F338" s="135"/>
      <c r="G338" s="135"/>
      <c r="H338" s="79"/>
      <c r="I338" s="80"/>
      <c r="J338" s="80"/>
    </row>
    <row r="339" spans="1:10" ht="15" customHeight="1"/>
    <row r="340" spans="1:10" ht="52.5" customHeight="1">
      <c r="A340" s="82"/>
      <c r="B340" s="85"/>
      <c r="C340" s="83"/>
      <c r="D340" s="83"/>
      <c r="E340" s="83"/>
      <c r="F340" s="86"/>
      <c r="G340" s="86"/>
    </row>
    <row r="341" spans="1:10">
      <c r="A341" s="137"/>
      <c r="B341" s="128"/>
      <c r="C341" s="138"/>
      <c r="D341" s="131"/>
      <c r="E341" s="136"/>
      <c r="F341" s="136"/>
      <c r="G341" s="134"/>
    </row>
    <row r="342" spans="1:10">
      <c r="A342" s="137"/>
      <c r="B342" s="129"/>
      <c r="C342" s="138"/>
      <c r="D342" s="132"/>
      <c r="E342" s="136"/>
      <c r="F342" s="136"/>
      <c r="G342" s="134"/>
    </row>
    <row r="343" spans="1:10">
      <c r="A343" s="137"/>
      <c r="B343" s="129"/>
      <c r="C343" s="138"/>
      <c r="D343" s="132"/>
      <c r="E343" s="136"/>
      <c r="F343" s="136"/>
      <c r="G343" s="134"/>
    </row>
    <row r="344" spans="1:10">
      <c r="A344" s="137"/>
      <c r="B344" s="129"/>
      <c r="C344" s="138"/>
      <c r="D344" s="132"/>
      <c r="E344" s="136"/>
      <c r="F344" s="136"/>
      <c r="G344" s="134"/>
    </row>
    <row r="345" spans="1:10">
      <c r="A345" s="137"/>
      <c r="B345" s="129"/>
      <c r="C345" s="138"/>
      <c r="D345" s="132"/>
      <c r="E345" s="136"/>
      <c r="F345" s="136"/>
      <c r="G345" s="134"/>
    </row>
    <row r="346" spans="1:10">
      <c r="A346" s="137"/>
      <c r="B346" s="129"/>
      <c r="C346" s="138"/>
      <c r="D346" s="132"/>
      <c r="E346" s="136"/>
      <c r="F346" s="136"/>
      <c r="G346" s="134"/>
      <c r="H346" s="81"/>
    </row>
    <row r="347" spans="1:10">
      <c r="A347" s="137"/>
      <c r="B347" s="129"/>
      <c r="C347" s="138"/>
      <c r="D347" s="132"/>
      <c r="E347" s="136"/>
      <c r="F347" s="136"/>
      <c r="G347" s="134"/>
      <c r="H347" s="81"/>
    </row>
    <row r="348" spans="1:10">
      <c r="A348" s="137"/>
      <c r="B348" s="129"/>
      <c r="C348" s="138"/>
      <c r="D348" s="132"/>
      <c r="E348" s="136"/>
      <c r="F348" s="136"/>
      <c r="G348" s="134"/>
      <c r="H348" s="81"/>
    </row>
    <row r="349" spans="1:10">
      <c r="A349" s="137"/>
      <c r="B349" s="129"/>
      <c r="C349" s="138"/>
      <c r="D349" s="132"/>
      <c r="E349" s="136"/>
      <c r="F349" s="136"/>
      <c r="G349" s="134"/>
      <c r="H349" s="81"/>
    </row>
    <row r="350" spans="1:10">
      <c r="A350" s="137"/>
      <c r="B350" s="129"/>
      <c r="C350" s="138"/>
      <c r="D350" s="132"/>
      <c r="E350" s="136"/>
      <c r="F350" s="136"/>
      <c r="G350" s="134"/>
      <c r="H350" s="81"/>
    </row>
    <row r="351" spans="1:10">
      <c r="A351" s="137"/>
      <c r="B351" s="129"/>
      <c r="C351" s="138"/>
      <c r="D351" s="132"/>
      <c r="E351" s="136"/>
      <c r="F351" s="136"/>
      <c r="G351" s="134"/>
      <c r="H351" s="81"/>
    </row>
    <row r="352" spans="1:10">
      <c r="A352" s="137"/>
      <c r="B352" s="129"/>
      <c r="C352" s="138"/>
      <c r="D352" s="132"/>
      <c r="E352" s="136"/>
      <c r="F352" s="136"/>
      <c r="G352" s="134"/>
      <c r="H352" s="81"/>
    </row>
    <row r="353" spans="1:10">
      <c r="A353" s="137"/>
      <c r="B353" s="129"/>
      <c r="C353" s="138"/>
      <c r="D353" s="132"/>
      <c r="E353" s="136"/>
      <c r="F353" s="136"/>
      <c r="G353" s="134"/>
      <c r="H353" s="81"/>
    </row>
    <row r="354" spans="1:10">
      <c r="A354" s="137"/>
      <c r="B354" s="129"/>
      <c r="C354" s="138"/>
      <c r="D354" s="132"/>
      <c r="E354" s="136"/>
      <c r="F354" s="136"/>
      <c r="G354" s="134"/>
      <c r="H354" s="81"/>
    </row>
    <row r="355" spans="1:10">
      <c r="A355" s="137"/>
      <c r="B355" s="129"/>
      <c r="C355" s="138"/>
      <c r="D355" s="132"/>
      <c r="E355" s="136"/>
      <c r="F355" s="136"/>
      <c r="G355" s="134"/>
      <c r="H355" s="81"/>
    </row>
    <row r="356" spans="1:10">
      <c r="A356" s="137"/>
      <c r="B356" s="129"/>
      <c r="C356" s="138"/>
      <c r="D356" s="132"/>
      <c r="E356" s="136"/>
      <c r="F356" s="136"/>
      <c r="G356" s="134"/>
      <c r="H356" s="81"/>
    </row>
    <row r="357" spans="1:10">
      <c r="A357" s="137"/>
      <c r="B357" s="129"/>
      <c r="C357" s="138"/>
      <c r="D357" s="132"/>
      <c r="E357" s="136"/>
      <c r="F357" s="136"/>
      <c r="G357" s="134"/>
      <c r="H357" s="81"/>
    </row>
    <row r="358" spans="1:10">
      <c r="A358" s="137"/>
      <c r="B358" s="129"/>
      <c r="C358" s="138"/>
      <c r="D358" s="132"/>
      <c r="E358" s="136"/>
      <c r="F358" s="136"/>
      <c r="G358" s="134"/>
      <c r="H358" s="81"/>
    </row>
    <row r="359" spans="1:10">
      <c r="A359" s="137"/>
      <c r="B359" s="129"/>
      <c r="C359" s="138"/>
      <c r="D359" s="132"/>
      <c r="E359" s="136"/>
      <c r="F359" s="136"/>
      <c r="G359" s="134"/>
      <c r="H359" s="81"/>
    </row>
    <row r="360" spans="1:10">
      <c r="A360" s="137"/>
      <c r="B360" s="129"/>
      <c r="C360" s="138"/>
      <c r="D360" s="132"/>
      <c r="E360" s="136"/>
      <c r="F360" s="136"/>
      <c r="G360" s="134"/>
      <c r="H360" s="81"/>
    </row>
    <row r="361" spans="1:10">
      <c r="A361" s="137"/>
      <c r="B361" s="129"/>
      <c r="C361" s="138"/>
      <c r="D361" s="132"/>
      <c r="E361" s="136"/>
      <c r="F361" s="136"/>
      <c r="G361" s="134"/>
      <c r="H361" s="81"/>
    </row>
    <row r="362" spans="1:10" ht="409.6" customHeight="1">
      <c r="A362" s="137"/>
      <c r="B362" s="130"/>
      <c r="C362" s="138"/>
      <c r="D362" s="133"/>
      <c r="E362" s="136"/>
      <c r="F362" s="136"/>
      <c r="G362" s="134"/>
    </row>
    <row r="368" spans="1:10">
      <c r="A368" s="135"/>
      <c r="B368" s="135"/>
      <c r="C368" s="135"/>
      <c r="D368" s="135"/>
      <c r="E368" s="135"/>
      <c r="F368" s="135"/>
      <c r="G368" s="135"/>
      <c r="H368" s="79"/>
      <c r="I368" s="80"/>
      <c r="J368" s="80"/>
    </row>
    <row r="369" spans="1:7" ht="15" customHeight="1"/>
    <row r="370" spans="1:7" ht="57" customHeight="1">
      <c r="A370" s="82"/>
      <c r="B370" s="85"/>
      <c r="C370" s="83"/>
      <c r="D370" s="83"/>
      <c r="E370" s="83"/>
      <c r="F370" s="86"/>
      <c r="G370" s="86"/>
    </row>
    <row r="371" spans="1:7">
      <c r="A371" s="137"/>
      <c r="B371" s="128"/>
      <c r="C371" s="138"/>
      <c r="D371" s="131"/>
      <c r="E371" s="136"/>
      <c r="F371" s="136"/>
      <c r="G371" s="134"/>
    </row>
    <row r="372" spans="1:7">
      <c r="A372" s="137"/>
      <c r="B372" s="129"/>
      <c r="C372" s="138"/>
      <c r="D372" s="132"/>
      <c r="E372" s="136"/>
      <c r="F372" s="136"/>
      <c r="G372" s="134"/>
    </row>
    <row r="373" spans="1:7">
      <c r="A373" s="137"/>
      <c r="B373" s="129"/>
      <c r="C373" s="138"/>
      <c r="D373" s="132"/>
      <c r="E373" s="136"/>
      <c r="F373" s="136"/>
      <c r="G373" s="134"/>
    </row>
    <row r="374" spans="1:7">
      <c r="A374" s="137"/>
      <c r="B374" s="129"/>
      <c r="C374" s="138"/>
      <c r="D374" s="132"/>
      <c r="E374" s="136"/>
      <c r="F374" s="136"/>
      <c r="G374" s="134"/>
    </row>
    <row r="375" spans="1:7">
      <c r="A375" s="137"/>
      <c r="B375" s="129"/>
      <c r="C375" s="138"/>
      <c r="D375" s="132"/>
      <c r="E375" s="136"/>
      <c r="F375" s="136"/>
      <c r="G375" s="134"/>
    </row>
    <row r="376" spans="1:7">
      <c r="A376" s="137"/>
      <c r="B376" s="129"/>
      <c r="C376" s="138"/>
      <c r="D376" s="132"/>
      <c r="E376" s="136"/>
      <c r="F376" s="136"/>
      <c r="G376" s="134"/>
    </row>
    <row r="377" spans="1:7">
      <c r="A377" s="137"/>
      <c r="B377" s="129"/>
      <c r="C377" s="138"/>
      <c r="D377" s="132"/>
      <c r="E377" s="136"/>
      <c r="F377" s="136"/>
      <c r="G377" s="134"/>
    </row>
    <row r="378" spans="1:7">
      <c r="A378" s="137"/>
      <c r="B378" s="129"/>
      <c r="C378" s="138"/>
      <c r="D378" s="132"/>
      <c r="E378" s="136"/>
      <c r="F378" s="136"/>
      <c r="G378" s="134"/>
    </row>
    <row r="379" spans="1:7">
      <c r="A379" s="137"/>
      <c r="B379" s="129"/>
      <c r="C379" s="138"/>
      <c r="D379" s="132"/>
      <c r="E379" s="136"/>
      <c r="F379" s="136"/>
      <c r="G379" s="134"/>
    </row>
    <row r="380" spans="1:7">
      <c r="A380" s="137"/>
      <c r="B380" s="129"/>
      <c r="C380" s="138"/>
      <c r="D380" s="132"/>
      <c r="E380" s="136"/>
      <c r="F380" s="136"/>
      <c r="G380" s="134"/>
    </row>
    <row r="381" spans="1:7">
      <c r="A381" s="137"/>
      <c r="B381" s="129"/>
      <c r="C381" s="138"/>
      <c r="D381" s="132"/>
      <c r="E381" s="136"/>
      <c r="F381" s="136"/>
      <c r="G381" s="134"/>
    </row>
    <row r="382" spans="1:7">
      <c r="A382" s="137"/>
      <c r="B382" s="129"/>
      <c r="C382" s="138"/>
      <c r="D382" s="132"/>
      <c r="E382" s="136"/>
      <c r="F382" s="136"/>
      <c r="G382" s="134"/>
    </row>
    <row r="383" spans="1:7">
      <c r="A383" s="137"/>
      <c r="B383" s="129"/>
      <c r="C383" s="138"/>
      <c r="D383" s="132"/>
      <c r="E383" s="136"/>
      <c r="F383" s="136"/>
      <c r="G383" s="134"/>
    </row>
    <row r="384" spans="1:7">
      <c r="A384" s="137"/>
      <c r="B384" s="129"/>
      <c r="C384" s="138"/>
      <c r="D384" s="132"/>
      <c r="E384" s="136"/>
      <c r="F384" s="136"/>
      <c r="G384" s="134"/>
    </row>
    <row r="385" spans="1:10">
      <c r="A385" s="137"/>
      <c r="B385" s="129"/>
      <c r="C385" s="138"/>
      <c r="D385" s="132"/>
      <c r="E385" s="136"/>
      <c r="F385" s="136"/>
      <c r="G385" s="134"/>
    </row>
    <row r="386" spans="1:10">
      <c r="A386" s="137"/>
      <c r="B386" s="129"/>
      <c r="C386" s="138"/>
      <c r="D386" s="132"/>
      <c r="E386" s="136"/>
      <c r="F386" s="136"/>
      <c r="G386" s="134"/>
    </row>
    <row r="387" spans="1:10">
      <c r="A387" s="137"/>
      <c r="B387" s="129"/>
      <c r="C387" s="138"/>
      <c r="D387" s="132"/>
      <c r="E387" s="136"/>
      <c r="F387" s="136"/>
      <c r="G387" s="134"/>
    </row>
    <row r="388" spans="1:10">
      <c r="A388" s="137"/>
      <c r="B388" s="129"/>
      <c r="C388" s="138"/>
      <c r="D388" s="132"/>
      <c r="E388" s="136"/>
      <c r="F388" s="136"/>
      <c r="G388" s="134"/>
    </row>
    <row r="389" spans="1:10">
      <c r="A389" s="137"/>
      <c r="B389" s="129"/>
      <c r="C389" s="138"/>
      <c r="D389" s="132"/>
      <c r="E389" s="136"/>
      <c r="F389" s="136"/>
      <c r="G389" s="134"/>
    </row>
    <row r="390" spans="1:10">
      <c r="A390" s="137"/>
      <c r="B390" s="129"/>
      <c r="C390" s="138"/>
      <c r="D390" s="132"/>
      <c r="E390" s="136"/>
      <c r="F390" s="136"/>
      <c r="G390" s="134"/>
    </row>
    <row r="391" spans="1:10">
      <c r="A391" s="137"/>
      <c r="B391" s="129"/>
      <c r="C391" s="138"/>
      <c r="D391" s="132"/>
      <c r="E391" s="136"/>
      <c r="F391" s="136"/>
      <c r="G391" s="134"/>
    </row>
    <row r="392" spans="1:10" ht="409.6" customHeight="1">
      <c r="A392" s="137"/>
      <c r="B392" s="130"/>
      <c r="C392" s="138"/>
      <c r="D392" s="133"/>
      <c r="E392" s="136"/>
      <c r="F392" s="136"/>
      <c r="G392" s="134"/>
    </row>
    <row r="398" spans="1:10">
      <c r="A398" s="135"/>
      <c r="B398" s="135"/>
      <c r="C398" s="135"/>
      <c r="D398" s="135"/>
      <c r="E398" s="135"/>
      <c r="F398" s="135"/>
      <c r="G398" s="135"/>
      <c r="H398" s="79"/>
      <c r="I398" s="80"/>
      <c r="J398" s="80"/>
    </row>
    <row r="399" spans="1:10" ht="15" customHeight="1"/>
    <row r="400" spans="1:10" ht="54" customHeight="1">
      <c r="A400" s="82"/>
      <c r="B400" s="85"/>
      <c r="C400" s="83"/>
      <c r="D400" s="83"/>
      <c r="E400" s="83"/>
      <c r="F400" s="86"/>
      <c r="G400" s="86"/>
      <c r="H400" s="81"/>
    </row>
    <row r="401" spans="1:8">
      <c r="A401" s="137"/>
      <c r="B401" s="128"/>
      <c r="C401" s="138"/>
      <c r="D401" s="131"/>
      <c r="E401" s="136"/>
      <c r="F401" s="136"/>
      <c r="G401" s="134"/>
      <c r="H401" s="81"/>
    </row>
    <row r="402" spans="1:8">
      <c r="A402" s="137"/>
      <c r="B402" s="129"/>
      <c r="C402" s="138"/>
      <c r="D402" s="132"/>
      <c r="E402" s="136"/>
      <c r="F402" s="136"/>
      <c r="G402" s="134"/>
      <c r="H402" s="81"/>
    </row>
    <row r="403" spans="1:8">
      <c r="A403" s="137"/>
      <c r="B403" s="129"/>
      <c r="C403" s="138"/>
      <c r="D403" s="132"/>
      <c r="E403" s="136"/>
      <c r="F403" s="136"/>
      <c r="G403" s="134"/>
      <c r="H403" s="81"/>
    </row>
    <row r="404" spans="1:8">
      <c r="A404" s="137"/>
      <c r="B404" s="129"/>
      <c r="C404" s="138"/>
      <c r="D404" s="132"/>
      <c r="E404" s="136"/>
      <c r="F404" s="136"/>
      <c r="G404" s="134"/>
      <c r="H404" s="81"/>
    </row>
    <row r="405" spans="1:8">
      <c r="A405" s="137"/>
      <c r="B405" s="129"/>
      <c r="C405" s="138"/>
      <c r="D405" s="132"/>
      <c r="E405" s="136"/>
      <c r="F405" s="136"/>
      <c r="G405" s="134"/>
      <c r="H405" s="81"/>
    </row>
    <row r="406" spans="1:8">
      <c r="A406" s="137"/>
      <c r="B406" s="129"/>
      <c r="C406" s="138"/>
      <c r="D406" s="132"/>
      <c r="E406" s="136"/>
      <c r="F406" s="136"/>
      <c r="G406" s="134"/>
      <c r="H406" s="81"/>
    </row>
    <row r="407" spans="1:8">
      <c r="A407" s="137"/>
      <c r="B407" s="129"/>
      <c r="C407" s="138"/>
      <c r="D407" s="132"/>
      <c r="E407" s="136"/>
      <c r="F407" s="136"/>
      <c r="G407" s="134"/>
      <c r="H407" s="81"/>
    </row>
    <row r="408" spans="1:8">
      <c r="A408" s="137"/>
      <c r="B408" s="129"/>
      <c r="C408" s="138"/>
      <c r="D408" s="132"/>
      <c r="E408" s="136"/>
      <c r="F408" s="136"/>
      <c r="G408" s="134"/>
      <c r="H408" s="81"/>
    </row>
    <row r="409" spans="1:8">
      <c r="A409" s="137"/>
      <c r="B409" s="129"/>
      <c r="C409" s="138"/>
      <c r="D409" s="132"/>
      <c r="E409" s="136"/>
      <c r="F409" s="136"/>
      <c r="G409" s="134"/>
      <c r="H409" s="81"/>
    </row>
    <row r="410" spans="1:8">
      <c r="A410" s="137"/>
      <c r="B410" s="129"/>
      <c r="C410" s="138"/>
      <c r="D410" s="132"/>
      <c r="E410" s="136"/>
      <c r="F410" s="136"/>
      <c r="G410" s="134"/>
      <c r="H410" s="81"/>
    </row>
    <row r="411" spans="1:8">
      <c r="A411" s="137"/>
      <c r="B411" s="129"/>
      <c r="C411" s="138"/>
      <c r="D411" s="132"/>
      <c r="E411" s="136"/>
      <c r="F411" s="136"/>
      <c r="G411" s="134"/>
      <c r="H411" s="81"/>
    </row>
    <row r="412" spans="1:8">
      <c r="A412" s="137"/>
      <c r="B412" s="129"/>
      <c r="C412" s="138"/>
      <c r="D412" s="132"/>
      <c r="E412" s="136"/>
      <c r="F412" s="136"/>
      <c r="G412" s="134"/>
      <c r="H412" s="81"/>
    </row>
    <row r="413" spans="1:8">
      <c r="A413" s="137"/>
      <c r="B413" s="129"/>
      <c r="C413" s="138"/>
      <c r="D413" s="132"/>
      <c r="E413" s="136"/>
      <c r="F413" s="136"/>
      <c r="G413" s="134"/>
      <c r="H413" s="81"/>
    </row>
    <row r="414" spans="1:8">
      <c r="A414" s="137"/>
      <c r="B414" s="129"/>
      <c r="C414" s="138"/>
      <c r="D414" s="132"/>
      <c r="E414" s="136"/>
      <c r="F414" s="136"/>
      <c r="G414" s="134"/>
      <c r="H414" s="81"/>
    </row>
    <row r="415" spans="1:8">
      <c r="A415" s="137"/>
      <c r="B415" s="129"/>
      <c r="C415" s="138"/>
      <c r="D415" s="132"/>
      <c r="E415" s="136"/>
      <c r="F415" s="136"/>
      <c r="G415" s="134"/>
      <c r="H415" s="81"/>
    </row>
    <row r="416" spans="1:8">
      <c r="A416" s="137"/>
      <c r="B416" s="129"/>
      <c r="C416" s="138"/>
      <c r="D416" s="132"/>
      <c r="E416" s="136"/>
      <c r="F416" s="136"/>
      <c r="G416" s="134"/>
    </row>
    <row r="417" spans="1:10">
      <c r="A417" s="137"/>
      <c r="B417" s="129"/>
      <c r="C417" s="138"/>
      <c r="D417" s="132"/>
      <c r="E417" s="136"/>
      <c r="F417" s="136"/>
      <c r="G417" s="134"/>
    </row>
    <row r="418" spans="1:10">
      <c r="A418" s="137"/>
      <c r="B418" s="129"/>
      <c r="C418" s="138"/>
      <c r="D418" s="132"/>
      <c r="E418" s="136"/>
      <c r="F418" s="136"/>
      <c r="G418" s="134"/>
    </row>
    <row r="419" spans="1:10">
      <c r="A419" s="137"/>
      <c r="B419" s="129"/>
      <c r="C419" s="138"/>
      <c r="D419" s="132"/>
      <c r="E419" s="136"/>
      <c r="F419" s="136"/>
      <c r="G419" s="134"/>
    </row>
    <row r="420" spans="1:10">
      <c r="A420" s="137"/>
      <c r="B420" s="129"/>
      <c r="C420" s="138"/>
      <c r="D420" s="132"/>
      <c r="E420" s="136"/>
      <c r="F420" s="136"/>
      <c r="G420" s="134"/>
    </row>
    <row r="421" spans="1:10">
      <c r="A421" s="137"/>
      <c r="B421" s="129"/>
      <c r="C421" s="138"/>
      <c r="D421" s="132"/>
      <c r="E421" s="136"/>
      <c r="F421" s="136"/>
      <c r="G421" s="134"/>
    </row>
    <row r="422" spans="1:10" ht="367.5" customHeight="1">
      <c r="A422" s="137"/>
      <c r="B422" s="130"/>
      <c r="C422" s="138"/>
      <c r="D422" s="133"/>
      <c r="E422" s="136"/>
      <c r="F422" s="136"/>
      <c r="G422" s="134"/>
    </row>
    <row r="430" spans="1:10">
      <c r="A430" s="135"/>
      <c r="B430" s="135"/>
      <c r="C430" s="135"/>
      <c r="D430" s="135"/>
      <c r="E430" s="135"/>
      <c r="F430" s="135"/>
      <c r="G430" s="135"/>
      <c r="H430" s="79"/>
      <c r="I430" s="80"/>
      <c r="J430" s="80"/>
    </row>
    <row r="431" spans="1:10" ht="15" customHeight="1"/>
    <row r="432" spans="1:10" ht="55.5" customHeight="1">
      <c r="A432" s="82"/>
      <c r="B432" s="85"/>
      <c r="C432" s="83"/>
      <c r="D432" s="83"/>
      <c r="E432" s="83"/>
      <c r="F432" s="86"/>
      <c r="G432" s="86"/>
    </row>
    <row r="433" spans="1:8">
      <c r="A433" s="137"/>
      <c r="B433" s="128"/>
      <c r="C433" s="138"/>
      <c r="D433" s="131"/>
      <c r="E433" s="136"/>
      <c r="F433" s="136"/>
      <c r="G433" s="134"/>
    </row>
    <row r="434" spans="1:8">
      <c r="A434" s="137"/>
      <c r="B434" s="129"/>
      <c r="C434" s="138"/>
      <c r="D434" s="132"/>
      <c r="E434" s="136"/>
      <c r="F434" s="136"/>
      <c r="G434" s="134"/>
    </row>
    <row r="435" spans="1:8">
      <c r="A435" s="137"/>
      <c r="B435" s="129"/>
      <c r="C435" s="138"/>
      <c r="D435" s="132"/>
      <c r="E435" s="136"/>
      <c r="F435" s="136"/>
      <c r="G435" s="134"/>
      <c r="H435" s="81"/>
    </row>
    <row r="436" spans="1:8">
      <c r="A436" s="137"/>
      <c r="B436" s="129"/>
      <c r="C436" s="138"/>
      <c r="D436" s="132"/>
      <c r="E436" s="136"/>
      <c r="F436" s="136"/>
      <c r="G436" s="134"/>
      <c r="H436" s="81"/>
    </row>
    <row r="437" spans="1:8">
      <c r="A437" s="137"/>
      <c r="B437" s="129"/>
      <c r="C437" s="138"/>
      <c r="D437" s="132"/>
      <c r="E437" s="136"/>
      <c r="F437" s="136"/>
      <c r="G437" s="134"/>
      <c r="H437" s="81"/>
    </row>
    <row r="438" spans="1:8">
      <c r="A438" s="137"/>
      <c r="B438" s="129"/>
      <c r="C438" s="138"/>
      <c r="D438" s="132"/>
      <c r="E438" s="136"/>
      <c r="F438" s="136"/>
      <c r="G438" s="134"/>
      <c r="H438" s="81"/>
    </row>
    <row r="439" spans="1:8">
      <c r="A439" s="137"/>
      <c r="B439" s="129"/>
      <c r="C439" s="138"/>
      <c r="D439" s="132"/>
      <c r="E439" s="136"/>
      <c r="F439" s="136"/>
      <c r="G439" s="134"/>
      <c r="H439" s="81"/>
    </row>
    <row r="440" spans="1:8">
      <c r="A440" s="137"/>
      <c r="B440" s="129"/>
      <c r="C440" s="138"/>
      <c r="D440" s="132"/>
      <c r="E440" s="136"/>
      <c r="F440" s="136"/>
      <c r="G440" s="134"/>
      <c r="H440" s="81"/>
    </row>
    <row r="441" spans="1:8">
      <c r="A441" s="137"/>
      <c r="B441" s="129"/>
      <c r="C441" s="138"/>
      <c r="D441" s="132"/>
      <c r="E441" s="136"/>
      <c r="F441" s="136"/>
      <c r="G441" s="134"/>
      <c r="H441" s="81"/>
    </row>
    <row r="442" spans="1:8">
      <c r="A442" s="137"/>
      <c r="B442" s="129"/>
      <c r="C442" s="138"/>
      <c r="D442" s="132"/>
      <c r="E442" s="136"/>
      <c r="F442" s="136"/>
      <c r="G442" s="134"/>
      <c r="H442" s="81"/>
    </row>
    <row r="443" spans="1:8">
      <c r="A443" s="137"/>
      <c r="B443" s="129"/>
      <c r="C443" s="138"/>
      <c r="D443" s="132"/>
      <c r="E443" s="136"/>
      <c r="F443" s="136"/>
      <c r="G443" s="134"/>
      <c r="H443" s="81"/>
    </row>
    <row r="444" spans="1:8">
      <c r="A444" s="137"/>
      <c r="B444" s="129"/>
      <c r="C444" s="138"/>
      <c r="D444" s="132"/>
      <c r="E444" s="136"/>
      <c r="F444" s="136"/>
      <c r="G444" s="134"/>
      <c r="H444" s="81"/>
    </row>
    <row r="445" spans="1:8">
      <c r="A445" s="137"/>
      <c r="B445" s="129"/>
      <c r="C445" s="138"/>
      <c r="D445" s="132"/>
      <c r="E445" s="136"/>
      <c r="F445" s="136"/>
      <c r="G445" s="134"/>
      <c r="H445" s="81"/>
    </row>
    <row r="446" spans="1:8">
      <c r="A446" s="137"/>
      <c r="B446" s="129"/>
      <c r="C446" s="138"/>
      <c r="D446" s="132"/>
      <c r="E446" s="136"/>
      <c r="F446" s="136"/>
      <c r="G446" s="134"/>
      <c r="H446" s="81"/>
    </row>
    <row r="447" spans="1:8">
      <c r="A447" s="137"/>
      <c r="B447" s="129"/>
      <c r="C447" s="138"/>
      <c r="D447" s="132"/>
      <c r="E447" s="136"/>
      <c r="F447" s="136"/>
      <c r="G447" s="134"/>
      <c r="H447" s="81"/>
    </row>
    <row r="448" spans="1:8">
      <c r="A448" s="137"/>
      <c r="B448" s="129"/>
      <c r="C448" s="138"/>
      <c r="D448" s="132"/>
      <c r="E448" s="136"/>
      <c r="F448" s="136"/>
      <c r="G448" s="134"/>
      <c r="H448" s="81"/>
    </row>
    <row r="449" spans="1:10">
      <c r="A449" s="137"/>
      <c r="B449" s="129"/>
      <c r="C449" s="138"/>
      <c r="D449" s="132"/>
      <c r="E449" s="136"/>
      <c r="F449" s="136"/>
      <c r="G449" s="134"/>
      <c r="H449" s="81"/>
    </row>
    <row r="450" spans="1:10">
      <c r="A450" s="137"/>
      <c r="B450" s="129"/>
      <c r="C450" s="138"/>
      <c r="D450" s="132"/>
      <c r="E450" s="136"/>
      <c r="F450" s="136"/>
      <c r="G450" s="134"/>
      <c r="H450" s="81"/>
    </row>
    <row r="451" spans="1:10">
      <c r="A451" s="137"/>
      <c r="B451" s="129"/>
      <c r="C451" s="138"/>
      <c r="D451" s="132"/>
      <c r="E451" s="136"/>
      <c r="F451" s="136"/>
      <c r="G451" s="134"/>
    </row>
    <row r="452" spans="1:10">
      <c r="A452" s="137"/>
      <c r="B452" s="129"/>
      <c r="C452" s="138"/>
      <c r="D452" s="132"/>
      <c r="E452" s="136"/>
      <c r="F452" s="136"/>
      <c r="G452" s="134"/>
    </row>
    <row r="453" spans="1:10">
      <c r="A453" s="137"/>
      <c r="B453" s="129"/>
      <c r="C453" s="138"/>
      <c r="D453" s="132"/>
      <c r="E453" s="136"/>
      <c r="F453" s="136"/>
      <c r="G453" s="134"/>
    </row>
    <row r="454" spans="1:10" ht="367.5" customHeight="1">
      <c r="A454" s="137"/>
      <c r="B454" s="130"/>
      <c r="C454" s="138"/>
      <c r="D454" s="133"/>
      <c r="E454" s="136"/>
      <c r="F454" s="136"/>
      <c r="G454" s="134"/>
    </row>
    <row r="462" spans="1:10">
      <c r="A462" s="135"/>
      <c r="B462" s="135"/>
      <c r="C462" s="135"/>
      <c r="D462" s="135"/>
      <c r="E462" s="135"/>
      <c r="F462" s="135"/>
      <c r="G462" s="135"/>
      <c r="H462" s="79"/>
      <c r="I462" s="80"/>
      <c r="J462" s="80"/>
    </row>
    <row r="463" spans="1:10" ht="15" customHeight="1"/>
    <row r="464" spans="1:10" ht="49.5" customHeight="1">
      <c r="A464" s="82"/>
      <c r="B464" s="85"/>
      <c r="C464" s="83"/>
      <c r="D464" s="83"/>
      <c r="E464" s="83"/>
      <c r="F464" s="86"/>
      <c r="G464" s="86"/>
    </row>
    <row r="465" spans="1:8">
      <c r="A465" s="137"/>
      <c r="B465" s="128"/>
      <c r="C465" s="138"/>
      <c r="D465" s="131"/>
      <c r="E465" s="136"/>
      <c r="F465" s="136"/>
      <c r="G465" s="134"/>
    </row>
    <row r="466" spans="1:8">
      <c r="A466" s="137"/>
      <c r="B466" s="129"/>
      <c r="C466" s="138"/>
      <c r="D466" s="132"/>
      <c r="E466" s="136"/>
      <c r="F466" s="136"/>
      <c r="G466" s="134"/>
    </row>
    <row r="467" spans="1:8">
      <c r="A467" s="137"/>
      <c r="B467" s="129"/>
      <c r="C467" s="138"/>
      <c r="D467" s="132"/>
      <c r="E467" s="136"/>
      <c r="F467" s="136"/>
      <c r="G467" s="134"/>
    </row>
    <row r="468" spans="1:8">
      <c r="A468" s="137"/>
      <c r="B468" s="129"/>
      <c r="C468" s="138"/>
      <c r="D468" s="132"/>
      <c r="E468" s="136"/>
      <c r="F468" s="136"/>
      <c r="G468" s="134"/>
    </row>
    <row r="469" spans="1:8">
      <c r="A469" s="137"/>
      <c r="B469" s="129"/>
      <c r="C469" s="138"/>
      <c r="D469" s="132"/>
      <c r="E469" s="136"/>
      <c r="F469" s="136"/>
      <c r="G469" s="134"/>
    </row>
    <row r="470" spans="1:8">
      <c r="A470" s="137"/>
      <c r="B470" s="129"/>
      <c r="C470" s="138"/>
      <c r="D470" s="132"/>
      <c r="E470" s="136"/>
      <c r="F470" s="136"/>
      <c r="G470" s="134"/>
      <c r="H470" s="81"/>
    </row>
    <row r="471" spans="1:8">
      <c r="A471" s="137"/>
      <c r="B471" s="129"/>
      <c r="C471" s="138"/>
      <c r="D471" s="132"/>
      <c r="E471" s="136"/>
      <c r="F471" s="136"/>
      <c r="G471" s="134"/>
      <c r="H471" s="81"/>
    </row>
    <row r="472" spans="1:8">
      <c r="A472" s="137"/>
      <c r="B472" s="129"/>
      <c r="C472" s="138"/>
      <c r="D472" s="132"/>
      <c r="E472" s="136"/>
      <c r="F472" s="136"/>
      <c r="G472" s="134"/>
      <c r="H472" s="81"/>
    </row>
    <row r="473" spans="1:8">
      <c r="A473" s="137"/>
      <c r="B473" s="129"/>
      <c r="C473" s="138"/>
      <c r="D473" s="132"/>
      <c r="E473" s="136"/>
      <c r="F473" s="136"/>
      <c r="G473" s="134"/>
      <c r="H473" s="81"/>
    </row>
    <row r="474" spans="1:8">
      <c r="A474" s="137"/>
      <c r="B474" s="129"/>
      <c r="C474" s="138"/>
      <c r="D474" s="132"/>
      <c r="E474" s="136"/>
      <c r="F474" s="136"/>
      <c r="G474" s="134"/>
      <c r="H474" s="81"/>
    </row>
    <row r="475" spans="1:8">
      <c r="A475" s="137"/>
      <c r="B475" s="129"/>
      <c r="C475" s="138"/>
      <c r="D475" s="132"/>
      <c r="E475" s="136"/>
      <c r="F475" s="136"/>
      <c r="G475" s="134"/>
      <c r="H475" s="81"/>
    </row>
    <row r="476" spans="1:8">
      <c r="A476" s="137"/>
      <c r="B476" s="129"/>
      <c r="C476" s="138"/>
      <c r="D476" s="132"/>
      <c r="E476" s="136"/>
      <c r="F476" s="136"/>
      <c r="G476" s="134"/>
      <c r="H476" s="81"/>
    </row>
    <row r="477" spans="1:8">
      <c r="A477" s="137"/>
      <c r="B477" s="129"/>
      <c r="C477" s="138"/>
      <c r="D477" s="132"/>
      <c r="E477" s="136"/>
      <c r="F477" s="136"/>
      <c r="G477" s="134"/>
      <c r="H477" s="81"/>
    </row>
    <row r="478" spans="1:8">
      <c r="A478" s="137"/>
      <c r="B478" s="129"/>
      <c r="C478" s="138"/>
      <c r="D478" s="132"/>
      <c r="E478" s="136"/>
      <c r="F478" s="136"/>
      <c r="G478" s="134"/>
      <c r="H478" s="81"/>
    </row>
    <row r="479" spans="1:8">
      <c r="A479" s="137"/>
      <c r="B479" s="129"/>
      <c r="C479" s="138"/>
      <c r="D479" s="132"/>
      <c r="E479" s="136"/>
      <c r="F479" s="136"/>
      <c r="G479" s="134"/>
      <c r="H479" s="81"/>
    </row>
    <row r="480" spans="1:8">
      <c r="A480" s="137"/>
      <c r="B480" s="129"/>
      <c r="C480" s="138"/>
      <c r="D480" s="132"/>
      <c r="E480" s="136"/>
      <c r="F480" s="136"/>
      <c r="G480" s="134"/>
      <c r="H480" s="81"/>
    </row>
    <row r="481" spans="1:10">
      <c r="A481" s="137"/>
      <c r="B481" s="129"/>
      <c r="C481" s="138"/>
      <c r="D481" s="132"/>
      <c r="E481" s="136"/>
      <c r="F481" s="136"/>
      <c r="G481" s="134"/>
      <c r="H481" s="81"/>
    </row>
    <row r="482" spans="1:10">
      <c r="A482" s="137"/>
      <c r="B482" s="129"/>
      <c r="C482" s="138"/>
      <c r="D482" s="132"/>
      <c r="E482" s="136"/>
      <c r="F482" s="136"/>
      <c r="G482" s="134"/>
      <c r="H482" s="81"/>
    </row>
    <row r="483" spans="1:10">
      <c r="A483" s="137"/>
      <c r="B483" s="129"/>
      <c r="C483" s="138"/>
      <c r="D483" s="132"/>
      <c r="E483" s="136"/>
      <c r="F483" s="136"/>
      <c r="G483" s="134"/>
      <c r="H483" s="81"/>
    </row>
    <row r="484" spans="1:10">
      <c r="A484" s="137"/>
      <c r="B484" s="129"/>
      <c r="C484" s="138"/>
      <c r="D484" s="132"/>
      <c r="E484" s="136"/>
      <c r="F484" s="136"/>
      <c r="G484" s="134"/>
      <c r="H484" s="81"/>
    </row>
    <row r="485" spans="1:10">
      <c r="A485" s="137"/>
      <c r="B485" s="129"/>
      <c r="C485" s="138"/>
      <c r="D485" s="132"/>
      <c r="E485" s="136"/>
      <c r="F485" s="136"/>
      <c r="G485" s="134"/>
      <c r="H485" s="81"/>
    </row>
    <row r="486" spans="1:10" ht="367.5" customHeight="1">
      <c r="A486" s="137"/>
      <c r="B486" s="130"/>
      <c r="C486" s="138"/>
      <c r="D486" s="133"/>
      <c r="E486" s="136"/>
      <c r="F486" s="136"/>
      <c r="G486" s="134"/>
    </row>
    <row r="494" spans="1:10">
      <c r="A494" s="135"/>
      <c r="B494" s="135"/>
      <c r="C494" s="135"/>
      <c r="D494" s="135"/>
      <c r="E494" s="135"/>
      <c r="F494" s="135"/>
      <c r="G494" s="135"/>
      <c r="H494" s="79"/>
      <c r="I494" s="80"/>
      <c r="J494" s="80"/>
    </row>
    <row r="495" spans="1:10" ht="15" customHeight="1"/>
    <row r="496" spans="1:10" ht="54" customHeight="1">
      <c r="A496" s="82"/>
      <c r="B496" s="85"/>
      <c r="C496" s="83"/>
      <c r="D496" s="83"/>
      <c r="E496" s="83"/>
      <c r="F496" s="86"/>
      <c r="G496" s="86"/>
    </row>
    <row r="497" spans="1:8">
      <c r="A497" s="137"/>
      <c r="B497" s="128"/>
      <c r="C497" s="138"/>
      <c r="D497" s="131"/>
      <c r="E497" s="136"/>
      <c r="F497" s="136"/>
      <c r="G497" s="134"/>
    </row>
    <row r="498" spans="1:8">
      <c r="A498" s="137"/>
      <c r="B498" s="129"/>
      <c r="C498" s="138"/>
      <c r="D498" s="132"/>
      <c r="E498" s="136"/>
      <c r="F498" s="136"/>
      <c r="G498" s="134"/>
    </row>
    <row r="499" spans="1:8">
      <c r="A499" s="137"/>
      <c r="B499" s="129"/>
      <c r="C499" s="138"/>
      <c r="D499" s="132"/>
      <c r="E499" s="136"/>
      <c r="F499" s="136"/>
      <c r="G499" s="134"/>
    </row>
    <row r="500" spans="1:8">
      <c r="A500" s="137"/>
      <c r="B500" s="129"/>
      <c r="C500" s="138"/>
      <c r="D500" s="132"/>
      <c r="E500" s="136"/>
      <c r="F500" s="136"/>
      <c r="G500" s="134"/>
    </row>
    <row r="501" spans="1:8">
      <c r="A501" s="137"/>
      <c r="B501" s="129"/>
      <c r="C501" s="138"/>
      <c r="D501" s="132"/>
      <c r="E501" s="136"/>
      <c r="F501" s="136"/>
      <c r="G501" s="134"/>
    </row>
    <row r="502" spans="1:8">
      <c r="A502" s="137"/>
      <c r="B502" s="129"/>
      <c r="C502" s="138"/>
      <c r="D502" s="132"/>
      <c r="E502" s="136"/>
      <c r="F502" s="136"/>
      <c r="G502" s="134"/>
    </row>
    <row r="503" spans="1:8">
      <c r="A503" s="137"/>
      <c r="B503" s="129"/>
      <c r="C503" s="138"/>
      <c r="D503" s="132"/>
      <c r="E503" s="136"/>
      <c r="F503" s="136"/>
      <c r="G503" s="134"/>
    </row>
    <row r="504" spans="1:8">
      <c r="A504" s="137"/>
      <c r="B504" s="129"/>
      <c r="C504" s="138"/>
      <c r="D504" s="132"/>
      <c r="E504" s="136"/>
      <c r="F504" s="136"/>
      <c r="G504" s="134"/>
    </row>
    <row r="505" spans="1:8">
      <c r="A505" s="137"/>
      <c r="B505" s="129"/>
      <c r="C505" s="138"/>
      <c r="D505" s="132"/>
      <c r="E505" s="136"/>
      <c r="F505" s="136"/>
      <c r="G505" s="134"/>
      <c r="H505" s="81"/>
    </row>
    <row r="506" spans="1:8">
      <c r="A506" s="137"/>
      <c r="B506" s="129"/>
      <c r="C506" s="138"/>
      <c r="D506" s="132"/>
      <c r="E506" s="136"/>
      <c r="F506" s="136"/>
      <c r="G506" s="134"/>
      <c r="H506" s="81"/>
    </row>
    <row r="507" spans="1:8">
      <c r="A507" s="137"/>
      <c r="B507" s="129"/>
      <c r="C507" s="138"/>
      <c r="D507" s="132"/>
      <c r="E507" s="136"/>
      <c r="F507" s="136"/>
      <c r="G507" s="134"/>
      <c r="H507" s="81"/>
    </row>
    <row r="508" spans="1:8">
      <c r="A508" s="137"/>
      <c r="B508" s="129"/>
      <c r="C508" s="138"/>
      <c r="D508" s="132"/>
      <c r="E508" s="136"/>
      <c r="F508" s="136"/>
      <c r="G508" s="134"/>
      <c r="H508" s="81"/>
    </row>
    <row r="509" spans="1:8">
      <c r="A509" s="137"/>
      <c r="B509" s="129"/>
      <c r="C509" s="138"/>
      <c r="D509" s="132"/>
      <c r="E509" s="136"/>
      <c r="F509" s="136"/>
      <c r="G509" s="134"/>
      <c r="H509" s="81"/>
    </row>
    <row r="510" spans="1:8">
      <c r="A510" s="137"/>
      <c r="B510" s="129"/>
      <c r="C510" s="138"/>
      <c r="D510" s="132"/>
      <c r="E510" s="136"/>
      <c r="F510" s="136"/>
      <c r="G510" s="134"/>
      <c r="H510" s="81"/>
    </row>
    <row r="511" spans="1:8">
      <c r="A511" s="137"/>
      <c r="B511" s="129"/>
      <c r="C511" s="138"/>
      <c r="D511" s="132"/>
      <c r="E511" s="136"/>
      <c r="F511" s="136"/>
      <c r="G511" s="134"/>
      <c r="H511" s="81"/>
    </row>
    <row r="512" spans="1:8">
      <c r="A512" s="137"/>
      <c r="B512" s="129"/>
      <c r="C512" s="138"/>
      <c r="D512" s="132"/>
      <c r="E512" s="136"/>
      <c r="F512" s="136"/>
      <c r="G512" s="134"/>
      <c r="H512" s="81"/>
    </row>
    <row r="513" spans="1:10">
      <c r="A513" s="137"/>
      <c r="B513" s="129"/>
      <c r="C513" s="138"/>
      <c r="D513" s="132"/>
      <c r="E513" s="136"/>
      <c r="F513" s="136"/>
      <c r="G513" s="134"/>
      <c r="H513" s="81"/>
    </row>
    <row r="514" spans="1:10">
      <c r="A514" s="137"/>
      <c r="B514" s="129"/>
      <c r="C514" s="138"/>
      <c r="D514" s="132"/>
      <c r="E514" s="136"/>
      <c r="F514" s="136"/>
      <c r="G514" s="134"/>
      <c r="H514" s="81"/>
    </row>
    <row r="515" spans="1:10">
      <c r="A515" s="137"/>
      <c r="B515" s="129"/>
      <c r="C515" s="138"/>
      <c r="D515" s="132"/>
      <c r="E515" s="136"/>
      <c r="F515" s="136"/>
      <c r="G515" s="134"/>
      <c r="H515" s="81"/>
    </row>
    <row r="516" spans="1:10">
      <c r="A516" s="137"/>
      <c r="B516" s="129"/>
      <c r="C516" s="138"/>
      <c r="D516" s="132"/>
      <c r="E516" s="136"/>
      <c r="F516" s="136"/>
      <c r="G516" s="134"/>
      <c r="H516" s="81"/>
    </row>
    <row r="517" spans="1:10">
      <c r="A517" s="137"/>
      <c r="B517" s="129"/>
      <c r="C517" s="138"/>
      <c r="D517" s="132"/>
      <c r="E517" s="136"/>
      <c r="F517" s="136"/>
      <c r="G517" s="134"/>
      <c r="H517" s="81"/>
    </row>
    <row r="518" spans="1:10" ht="409.5" customHeight="1">
      <c r="A518" s="137"/>
      <c r="B518" s="130"/>
      <c r="C518" s="138"/>
      <c r="D518" s="133"/>
      <c r="E518" s="136"/>
      <c r="F518" s="136"/>
      <c r="G518" s="134"/>
      <c r="H518" s="81"/>
    </row>
    <row r="524" spans="1:10">
      <c r="A524" s="135"/>
      <c r="B524" s="135"/>
      <c r="C524" s="135"/>
      <c r="D524" s="135"/>
      <c r="E524" s="135"/>
      <c r="F524" s="135"/>
      <c r="G524" s="135"/>
      <c r="H524" s="79"/>
      <c r="I524" s="80"/>
      <c r="J524" s="80"/>
    </row>
    <row r="525" spans="1:10" ht="11.25" customHeight="1"/>
    <row r="526" spans="1:10" ht="50.25" customHeight="1">
      <c r="A526" s="82"/>
      <c r="B526" s="85"/>
      <c r="C526" s="83"/>
      <c r="D526" s="83"/>
      <c r="E526" s="83"/>
      <c r="F526" s="86"/>
      <c r="G526" s="86"/>
    </row>
    <row r="527" spans="1:10">
      <c r="A527" s="137"/>
      <c r="B527" s="128"/>
      <c r="C527" s="138"/>
      <c r="D527" s="131"/>
      <c r="E527" s="136"/>
      <c r="F527" s="136"/>
      <c r="G527" s="134"/>
    </row>
    <row r="528" spans="1:10">
      <c r="A528" s="137"/>
      <c r="B528" s="129"/>
      <c r="C528" s="138"/>
      <c r="D528" s="132"/>
      <c r="E528" s="136"/>
      <c r="F528" s="136"/>
      <c r="G528" s="134"/>
    </row>
    <row r="529" spans="1:7">
      <c r="A529" s="137"/>
      <c r="B529" s="129"/>
      <c r="C529" s="138"/>
      <c r="D529" s="132"/>
      <c r="E529" s="136"/>
      <c r="F529" s="136"/>
      <c r="G529" s="134"/>
    </row>
    <row r="530" spans="1:7">
      <c r="A530" s="137"/>
      <c r="B530" s="129"/>
      <c r="C530" s="138"/>
      <c r="D530" s="132"/>
      <c r="E530" s="136"/>
      <c r="F530" s="136"/>
      <c r="G530" s="134"/>
    </row>
    <row r="531" spans="1:7">
      <c r="A531" s="137"/>
      <c r="B531" s="129"/>
      <c r="C531" s="138"/>
      <c r="D531" s="132"/>
      <c r="E531" s="136"/>
      <c r="F531" s="136"/>
      <c r="G531" s="134"/>
    </row>
    <row r="532" spans="1:7">
      <c r="A532" s="137"/>
      <c r="B532" s="129"/>
      <c r="C532" s="138"/>
      <c r="D532" s="132"/>
      <c r="E532" s="136"/>
      <c r="F532" s="136"/>
      <c r="G532" s="134"/>
    </row>
    <row r="533" spans="1:7">
      <c r="A533" s="137"/>
      <c r="B533" s="129"/>
      <c r="C533" s="138"/>
      <c r="D533" s="132"/>
      <c r="E533" s="136"/>
      <c r="F533" s="136"/>
      <c r="G533" s="134"/>
    </row>
    <row r="534" spans="1:7">
      <c r="A534" s="137"/>
      <c r="B534" s="129"/>
      <c r="C534" s="138"/>
      <c r="D534" s="132"/>
      <c r="E534" s="136"/>
      <c r="F534" s="136"/>
      <c r="G534" s="134"/>
    </row>
    <row r="535" spans="1:7">
      <c r="A535" s="137"/>
      <c r="B535" s="129"/>
      <c r="C535" s="138"/>
      <c r="D535" s="132"/>
      <c r="E535" s="136"/>
      <c r="F535" s="136"/>
      <c r="G535" s="134"/>
    </row>
    <row r="536" spans="1:7">
      <c r="A536" s="137"/>
      <c r="B536" s="129"/>
      <c r="C536" s="138"/>
      <c r="D536" s="132"/>
      <c r="E536" s="136"/>
      <c r="F536" s="136"/>
      <c r="G536" s="134"/>
    </row>
    <row r="537" spans="1:7">
      <c r="A537" s="137"/>
      <c r="B537" s="129"/>
      <c r="C537" s="138"/>
      <c r="D537" s="132"/>
      <c r="E537" s="136"/>
      <c r="F537" s="136"/>
      <c r="G537" s="134"/>
    </row>
    <row r="538" spans="1:7">
      <c r="A538" s="137"/>
      <c r="B538" s="129"/>
      <c r="C538" s="138"/>
      <c r="D538" s="132"/>
      <c r="E538" s="136"/>
      <c r="F538" s="136"/>
      <c r="G538" s="134"/>
    </row>
    <row r="539" spans="1:7">
      <c r="A539" s="137"/>
      <c r="B539" s="129"/>
      <c r="C539" s="138"/>
      <c r="D539" s="132"/>
      <c r="E539" s="136"/>
      <c r="F539" s="136"/>
      <c r="G539" s="134"/>
    </row>
    <row r="540" spans="1:7">
      <c r="A540" s="137"/>
      <c r="B540" s="129"/>
      <c r="C540" s="138"/>
      <c r="D540" s="132"/>
      <c r="E540" s="136"/>
      <c r="F540" s="136"/>
      <c r="G540" s="134"/>
    </row>
    <row r="541" spans="1:7">
      <c r="A541" s="137"/>
      <c r="B541" s="129"/>
      <c r="C541" s="138"/>
      <c r="D541" s="132"/>
      <c r="E541" s="136"/>
      <c r="F541" s="136"/>
      <c r="G541" s="134"/>
    </row>
    <row r="542" spans="1:7">
      <c r="A542" s="137"/>
      <c r="B542" s="129"/>
      <c r="C542" s="138"/>
      <c r="D542" s="132"/>
      <c r="E542" s="136"/>
      <c r="F542" s="136"/>
      <c r="G542" s="134"/>
    </row>
    <row r="543" spans="1:7">
      <c r="A543" s="137"/>
      <c r="B543" s="129"/>
      <c r="C543" s="138"/>
      <c r="D543" s="132"/>
      <c r="E543" s="136"/>
      <c r="F543" s="136"/>
      <c r="G543" s="134"/>
    </row>
    <row r="544" spans="1:7">
      <c r="A544" s="137"/>
      <c r="B544" s="129"/>
      <c r="C544" s="138"/>
      <c r="D544" s="132"/>
      <c r="E544" s="136"/>
      <c r="F544" s="136"/>
      <c r="G544" s="134"/>
    </row>
    <row r="545" spans="1:10">
      <c r="A545" s="137"/>
      <c r="B545" s="129"/>
      <c r="C545" s="138"/>
      <c r="D545" s="132"/>
      <c r="E545" s="136"/>
      <c r="F545" s="136"/>
      <c r="G545" s="134"/>
    </row>
    <row r="546" spans="1:10">
      <c r="A546" s="137"/>
      <c r="B546" s="129"/>
      <c r="C546" s="138"/>
      <c r="D546" s="132"/>
      <c r="E546" s="136"/>
      <c r="F546" s="136"/>
      <c r="G546" s="134"/>
    </row>
    <row r="547" spans="1:10">
      <c r="A547" s="137"/>
      <c r="B547" s="129"/>
      <c r="C547" s="138"/>
      <c r="D547" s="132"/>
      <c r="E547" s="136"/>
      <c r="F547" s="136"/>
      <c r="G547" s="134"/>
    </row>
    <row r="548" spans="1:10" ht="409.5" customHeight="1">
      <c r="A548" s="137"/>
      <c r="B548" s="130"/>
      <c r="C548" s="138"/>
      <c r="D548" s="133"/>
      <c r="E548" s="136"/>
      <c r="F548" s="136"/>
      <c r="G548" s="134"/>
    </row>
    <row r="555" spans="1:10">
      <c r="A555" s="135"/>
      <c r="B555" s="135"/>
      <c r="C555" s="135"/>
      <c r="D555" s="135"/>
      <c r="E555" s="135"/>
      <c r="F555" s="135"/>
      <c r="G555" s="135"/>
      <c r="H555" s="79"/>
      <c r="I555" s="80"/>
      <c r="J555" s="80"/>
    </row>
    <row r="556" spans="1:10" ht="15" customHeight="1"/>
    <row r="557" spans="1:10" ht="51.75" customHeight="1">
      <c r="A557" s="82"/>
      <c r="B557" s="85"/>
      <c r="C557" s="83"/>
      <c r="D557" s="83"/>
      <c r="E557" s="83"/>
      <c r="F557" s="86"/>
      <c r="G557" s="86"/>
    </row>
    <row r="558" spans="1:10">
      <c r="A558" s="137"/>
      <c r="B558" s="128"/>
      <c r="C558" s="138"/>
      <c r="D558" s="131"/>
      <c r="E558" s="136"/>
      <c r="F558" s="136"/>
      <c r="G558" s="134"/>
    </row>
    <row r="559" spans="1:10">
      <c r="A559" s="137"/>
      <c r="B559" s="129"/>
      <c r="C559" s="138"/>
      <c r="D559" s="132"/>
      <c r="E559" s="136"/>
      <c r="F559" s="136"/>
      <c r="G559" s="134"/>
      <c r="H559" s="81"/>
    </row>
    <row r="560" spans="1:10">
      <c r="A560" s="137"/>
      <c r="B560" s="129"/>
      <c r="C560" s="138"/>
      <c r="D560" s="132"/>
      <c r="E560" s="136"/>
      <c r="F560" s="136"/>
      <c r="G560" s="134"/>
      <c r="H560" s="81"/>
    </row>
    <row r="561" spans="1:8">
      <c r="A561" s="137"/>
      <c r="B561" s="129"/>
      <c r="C561" s="138"/>
      <c r="D561" s="132"/>
      <c r="E561" s="136"/>
      <c r="F561" s="136"/>
      <c r="G561" s="134"/>
      <c r="H561" s="81"/>
    </row>
    <row r="562" spans="1:8">
      <c r="A562" s="137"/>
      <c r="B562" s="129"/>
      <c r="C562" s="138"/>
      <c r="D562" s="132"/>
      <c r="E562" s="136"/>
      <c r="F562" s="136"/>
      <c r="G562" s="134"/>
      <c r="H562" s="81"/>
    </row>
    <row r="563" spans="1:8">
      <c r="A563" s="137"/>
      <c r="B563" s="129"/>
      <c r="C563" s="138"/>
      <c r="D563" s="132"/>
      <c r="E563" s="136"/>
      <c r="F563" s="136"/>
      <c r="G563" s="134"/>
      <c r="H563" s="81"/>
    </row>
    <row r="564" spans="1:8">
      <c r="A564" s="137"/>
      <c r="B564" s="129"/>
      <c r="C564" s="138"/>
      <c r="D564" s="132"/>
      <c r="E564" s="136"/>
      <c r="F564" s="136"/>
      <c r="G564" s="134"/>
      <c r="H564" s="81"/>
    </row>
    <row r="565" spans="1:8">
      <c r="A565" s="137"/>
      <c r="B565" s="129"/>
      <c r="C565" s="138"/>
      <c r="D565" s="132"/>
      <c r="E565" s="136"/>
      <c r="F565" s="136"/>
      <c r="G565" s="134"/>
      <c r="H565" s="81"/>
    </row>
    <row r="566" spans="1:8">
      <c r="A566" s="137"/>
      <c r="B566" s="129"/>
      <c r="C566" s="138"/>
      <c r="D566" s="132"/>
      <c r="E566" s="136"/>
      <c r="F566" s="136"/>
      <c r="G566" s="134"/>
      <c r="H566" s="81"/>
    </row>
    <row r="567" spans="1:8">
      <c r="A567" s="137"/>
      <c r="B567" s="129"/>
      <c r="C567" s="138"/>
      <c r="D567" s="132"/>
      <c r="E567" s="136"/>
      <c r="F567" s="136"/>
      <c r="G567" s="134"/>
      <c r="H567" s="81"/>
    </row>
    <row r="568" spans="1:8">
      <c r="A568" s="137"/>
      <c r="B568" s="129"/>
      <c r="C568" s="138"/>
      <c r="D568" s="132"/>
      <c r="E568" s="136"/>
      <c r="F568" s="136"/>
      <c r="G568" s="134"/>
      <c r="H568" s="81"/>
    </row>
    <row r="569" spans="1:8">
      <c r="A569" s="137"/>
      <c r="B569" s="129"/>
      <c r="C569" s="138"/>
      <c r="D569" s="132"/>
      <c r="E569" s="136"/>
      <c r="F569" s="136"/>
      <c r="G569" s="134"/>
      <c r="H569" s="81"/>
    </row>
    <row r="570" spans="1:8">
      <c r="A570" s="137"/>
      <c r="B570" s="129"/>
      <c r="C570" s="138"/>
      <c r="D570" s="132"/>
      <c r="E570" s="136"/>
      <c r="F570" s="136"/>
      <c r="G570" s="134"/>
      <c r="H570" s="81"/>
    </row>
    <row r="571" spans="1:8">
      <c r="A571" s="137"/>
      <c r="B571" s="129"/>
      <c r="C571" s="138"/>
      <c r="D571" s="132"/>
      <c r="E571" s="136"/>
      <c r="F571" s="136"/>
      <c r="G571" s="134"/>
      <c r="H571" s="81"/>
    </row>
    <row r="572" spans="1:8">
      <c r="A572" s="137"/>
      <c r="B572" s="129"/>
      <c r="C572" s="138"/>
      <c r="D572" s="132"/>
      <c r="E572" s="136"/>
      <c r="F572" s="136"/>
      <c r="G572" s="134"/>
      <c r="H572" s="81"/>
    </row>
    <row r="573" spans="1:8">
      <c r="A573" s="137"/>
      <c r="B573" s="129"/>
      <c r="C573" s="138"/>
      <c r="D573" s="132"/>
      <c r="E573" s="136"/>
      <c r="F573" s="136"/>
      <c r="G573" s="134"/>
      <c r="H573" s="81"/>
    </row>
    <row r="574" spans="1:8">
      <c r="A574" s="137"/>
      <c r="B574" s="129"/>
      <c r="C574" s="138"/>
      <c r="D574" s="132"/>
      <c r="E574" s="136"/>
      <c r="F574" s="136"/>
      <c r="G574" s="134"/>
      <c r="H574" s="81"/>
    </row>
    <row r="575" spans="1:8">
      <c r="A575" s="137"/>
      <c r="B575" s="129"/>
      <c r="C575" s="138"/>
      <c r="D575" s="132"/>
      <c r="E575" s="136"/>
      <c r="F575" s="136"/>
      <c r="G575" s="134"/>
    </row>
    <row r="576" spans="1:8">
      <c r="A576" s="137"/>
      <c r="B576" s="129"/>
      <c r="C576" s="138"/>
      <c r="D576" s="132"/>
      <c r="E576" s="136"/>
      <c r="F576" s="136"/>
      <c r="G576" s="134"/>
    </row>
    <row r="577" spans="1:10">
      <c r="A577" s="137"/>
      <c r="B577" s="129"/>
      <c r="C577" s="138"/>
      <c r="D577" s="132"/>
      <c r="E577" s="136"/>
      <c r="F577" s="136"/>
      <c r="G577" s="134"/>
    </row>
    <row r="578" spans="1:10">
      <c r="A578" s="137"/>
      <c r="B578" s="129"/>
      <c r="C578" s="138"/>
      <c r="D578" s="132"/>
      <c r="E578" s="136"/>
      <c r="F578" s="136"/>
      <c r="G578" s="134"/>
    </row>
    <row r="579" spans="1:10" ht="409.6" customHeight="1">
      <c r="A579" s="137"/>
      <c r="B579" s="130"/>
      <c r="C579" s="138"/>
      <c r="D579" s="133"/>
      <c r="E579" s="136"/>
      <c r="F579" s="136"/>
      <c r="G579" s="134"/>
    </row>
    <row r="585" spans="1:10">
      <c r="A585" s="135"/>
      <c r="B585" s="135"/>
      <c r="C585" s="135"/>
      <c r="D585" s="135"/>
      <c r="E585" s="135"/>
      <c r="F585" s="135"/>
      <c r="G585" s="135"/>
      <c r="H585" s="79"/>
      <c r="I585" s="80"/>
      <c r="J585" s="80"/>
    </row>
    <row r="586" spans="1:10" ht="15" customHeight="1"/>
    <row r="587" spans="1:10" ht="55.5" customHeight="1">
      <c r="A587" s="82"/>
      <c r="B587" s="85"/>
      <c r="C587" s="83"/>
      <c r="D587" s="83"/>
      <c r="E587" s="83"/>
      <c r="F587" s="86"/>
      <c r="G587" s="86"/>
    </row>
    <row r="588" spans="1:10">
      <c r="A588" s="137"/>
      <c r="B588" s="128"/>
      <c r="C588" s="138"/>
      <c r="D588" s="131"/>
      <c r="E588" s="136"/>
      <c r="F588" s="136"/>
      <c r="G588" s="134"/>
    </row>
    <row r="589" spans="1:10">
      <c r="A589" s="137"/>
      <c r="B589" s="129"/>
      <c r="C589" s="138"/>
      <c r="D589" s="132"/>
      <c r="E589" s="136"/>
      <c r="F589" s="136"/>
      <c r="G589" s="134"/>
    </row>
    <row r="590" spans="1:10">
      <c r="A590" s="137"/>
      <c r="B590" s="129"/>
      <c r="C590" s="138"/>
      <c r="D590" s="132"/>
      <c r="E590" s="136"/>
      <c r="F590" s="136"/>
      <c r="G590" s="134"/>
    </row>
    <row r="591" spans="1:10">
      <c r="A591" s="137"/>
      <c r="B591" s="129"/>
      <c r="C591" s="138"/>
      <c r="D591" s="132"/>
      <c r="E591" s="136"/>
      <c r="F591" s="136"/>
      <c r="G591" s="134"/>
    </row>
    <row r="592" spans="1:10">
      <c r="A592" s="137"/>
      <c r="B592" s="129"/>
      <c r="C592" s="138"/>
      <c r="D592" s="132"/>
      <c r="E592" s="136"/>
      <c r="F592" s="136"/>
      <c r="G592" s="134"/>
    </row>
    <row r="593" spans="1:8">
      <c r="A593" s="137"/>
      <c r="B593" s="129"/>
      <c r="C593" s="138"/>
      <c r="D593" s="132"/>
      <c r="E593" s="136"/>
      <c r="F593" s="136"/>
      <c r="G593" s="134"/>
    </row>
    <row r="594" spans="1:8">
      <c r="A594" s="137"/>
      <c r="B594" s="129"/>
      <c r="C594" s="138"/>
      <c r="D594" s="132"/>
      <c r="E594" s="136"/>
      <c r="F594" s="136"/>
      <c r="G594" s="134"/>
      <c r="H594" s="81"/>
    </row>
    <row r="595" spans="1:8">
      <c r="A595" s="137"/>
      <c r="B595" s="129"/>
      <c r="C595" s="138"/>
      <c r="D595" s="132"/>
      <c r="E595" s="136"/>
      <c r="F595" s="136"/>
      <c r="G595" s="134"/>
      <c r="H595" s="81"/>
    </row>
    <row r="596" spans="1:8">
      <c r="A596" s="137"/>
      <c r="B596" s="129"/>
      <c r="C596" s="138"/>
      <c r="D596" s="132"/>
      <c r="E596" s="136"/>
      <c r="F596" s="136"/>
      <c r="G596" s="134"/>
      <c r="H596" s="81"/>
    </row>
    <row r="597" spans="1:8">
      <c r="A597" s="137"/>
      <c r="B597" s="129"/>
      <c r="C597" s="138"/>
      <c r="D597" s="132"/>
      <c r="E597" s="136"/>
      <c r="F597" s="136"/>
      <c r="G597" s="134"/>
      <c r="H597" s="81"/>
    </row>
    <row r="598" spans="1:8">
      <c r="A598" s="137"/>
      <c r="B598" s="129"/>
      <c r="C598" s="138"/>
      <c r="D598" s="132"/>
      <c r="E598" s="136"/>
      <c r="F598" s="136"/>
      <c r="G598" s="134"/>
      <c r="H598" s="81"/>
    </row>
    <row r="599" spans="1:8">
      <c r="A599" s="137"/>
      <c r="B599" s="129"/>
      <c r="C599" s="138"/>
      <c r="D599" s="132"/>
      <c r="E599" s="136"/>
      <c r="F599" s="136"/>
      <c r="G599" s="134"/>
      <c r="H599" s="81"/>
    </row>
    <row r="600" spans="1:8">
      <c r="A600" s="137"/>
      <c r="B600" s="129"/>
      <c r="C600" s="138"/>
      <c r="D600" s="132"/>
      <c r="E600" s="136"/>
      <c r="F600" s="136"/>
      <c r="G600" s="134"/>
      <c r="H600" s="81"/>
    </row>
    <row r="601" spans="1:8">
      <c r="A601" s="137"/>
      <c r="B601" s="129"/>
      <c r="C601" s="138"/>
      <c r="D601" s="132"/>
      <c r="E601" s="136"/>
      <c r="F601" s="136"/>
      <c r="G601" s="134"/>
      <c r="H601" s="81"/>
    </row>
    <row r="602" spans="1:8">
      <c r="A602" s="137"/>
      <c r="B602" s="129"/>
      <c r="C602" s="138"/>
      <c r="D602" s="132"/>
      <c r="E602" s="136"/>
      <c r="F602" s="136"/>
      <c r="G602" s="134"/>
      <c r="H602" s="81"/>
    </row>
    <row r="603" spans="1:8">
      <c r="A603" s="137"/>
      <c r="B603" s="129"/>
      <c r="C603" s="138"/>
      <c r="D603" s="132"/>
      <c r="E603" s="136"/>
      <c r="F603" s="136"/>
      <c r="G603" s="134"/>
      <c r="H603" s="81"/>
    </row>
    <row r="604" spans="1:8">
      <c r="A604" s="137"/>
      <c r="B604" s="129"/>
      <c r="C604" s="138"/>
      <c r="D604" s="132"/>
      <c r="E604" s="136"/>
      <c r="F604" s="136"/>
      <c r="G604" s="134"/>
      <c r="H604" s="81"/>
    </row>
    <row r="605" spans="1:8">
      <c r="A605" s="137"/>
      <c r="B605" s="129"/>
      <c r="C605" s="138"/>
      <c r="D605" s="132"/>
      <c r="E605" s="136"/>
      <c r="F605" s="136"/>
      <c r="G605" s="134"/>
      <c r="H605" s="81"/>
    </row>
    <row r="606" spans="1:8">
      <c r="A606" s="137"/>
      <c r="B606" s="129"/>
      <c r="C606" s="138"/>
      <c r="D606" s="132"/>
      <c r="E606" s="136"/>
      <c r="F606" s="136"/>
      <c r="G606" s="134"/>
      <c r="H606" s="81"/>
    </row>
    <row r="607" spans="1:8">
      <c r="A607" s="137"/>
      <c r="B607" s="129"/>
      <c r="C607" s="138"/>
      <c r="D607" s="132"/>
      <c r="E607" s="136"/>
      <c r="F607" s="136"/>
      <c r="G607" s="134"/>
      <c r="H607" s="81"/>
    </row>
    <row r="608" spans="1:8">
      <c r="A608" s="137"/>
      <c r="B608" s="129"/>
      <c r="C608" s="138"/>
      <c r="D608" s="132"/>
      <c r="E608" s="136"/>
      <c r="F608" s="136"/>
      <c r="G608" s="134"/>
      <c r="H608" s="81"/>
    </row>
    <row r="609" spans="1:10" ht="409.5" customHeight="1">
      <c r="A609" s="137"/>
      <c r="B609" s="130"/>
      <c r="C609" s="138"/>
      <c r="D609" s="133"/>
      <c r="E609" s="136"/>
      <c r="F609" s="136"/>
      <c r="G609" s="134"/>
      <c r="H609" s="81"/>
    </row>
    <row r="615" spans="1:10">
      <c r="A615" s="135"/>
      <c r="B615" s="135"/>
      <c r="C615" s="135"/>
      <c r="D615" s="135"/>
      <c r="E615" s="135"/>
      <c r="F615" s="135"/>
      <c r="G615" s="135"/>
      <c r="H615" s="79"/>
      <c r="I615" s="80"/>
      <c r="J615" s="80"/>
    </row>
    <row r="616" spans="1:10" ht="15" customHeight="1"/>
    <row r="617" spans="1:10" ht="53.25" customHeight="1">
      <c r="A617" s="82"/>
      <c r="B617" s="85"/>
      <c r="C617" s="83"/>
      <c r="D617" s="83"/>
      <c r="E617" s="83"/>
      <c r="F617" s="86"/>
      <c r="G617" s="86"/>
    </row>
    <row r="618" spans="1:10">
      <c r="A618" s="137"/>
      <c r="B618" s="128"/>
      <c r="C618" s="138"/>
      <c r="D618" s="131"/>
      <c r="E618" s="136"/>
      <c r="F618" s="136"/>
      <c r="G618" s="134"/>
    </row>
    <row r="619" spans="1:10">
      <c r="A619" s="137"/>
      <c r="B619" s="129"/>
      <c r="C619" s="138"/>
      <c r="D619" s="132"/>
      <c r="E619" s="136"/>
      <c r="F619" s="136"/>
      <c r="G619" s="134"/>
    </row>
    <row r="620" spans="1:10">
      <c r="A620" s="137"/>
      <c r="B620" s="129"/>
      <c r="C620" s="138"/>
      <c r="D620" s="132"/>
      <c r="E620" s="136"/>
      <c r="F620" s="136"/>
      <c r="G620" s="134"/>
    </row>
    <row r="621" spans="1:10">
      <c r="A621" s="137"/>
      <c r="B621" s="129"/>
      <c r="C621" s="138"/>
      <c r="D621" s="132"/>
      <c r="E621" s="136"/>
      <c r="F621" s="136"/>
      <c r="G621" s="134"/>
    </row>
    <row r="622" spans="1:10">
      <c r="A622" s="137"/>
      <c r="B622" s="129"/>
      <c r="C622" s="138"/>
      <c r="D622" s="132"/>
      <c r="E622" s="136"/>
      <c r="F622" s="136"/>
      <c r="G622" s="134"/>
    </row>
    <row r="623" spans="1:10">
      <c r="A623" s="137"/>
      <c r="B623" s="129"/>
      <c r="C623" s="138"/>
      <c r="D623" s="132"/>
      <c r="E623" s="136"/>
      <c r="F623" s="136"/>
      <c r="G623" s="134"/>
    </row>
    <row r="624" spans="1:10">
      <c r="A624" s="137"/>
      <c r="B624" s="129"/>
      <c r="C624" s="138"/>
      <c r="D624" s="132"/>
      <c r="E624" s="136"/>
      <c r="F624" s="136"/>
      <c r="G624" s="134"/>
    </row>
    <row r="625" spans="1:7">
      <c r="A625" s="137"/>
      <c r="B625" s="129"/>
      <c r="C625" s="138"/>
      <c r="D625" s="132"/>
      <c r="E625" s="136"/>
      <c r="F625" s="136"/>
      <c r="G625" s="134"/>
    </row>
    <row r="626" spans="1:7">
      <c r="A626" s="137"/>
      <c r="B626" s="129"/>
      <c r="C626" s="138"/>
      <c r="D626" s="132"/>
      <c r="E626" s="136"/>
      <c r="F626" s="136"/>
      <c r="G626" s="134"/>
    </row>
    <row r="627" spans="1:7">
      <c r="A627" s="137"/>
      <c r="B627" s="129"/>
      <c r="C627" s="138"/>
      <c r="D627" s="132"/>
      <c r="E627" s="136"/>
      <c r="F627" s="136"/>
      <c r="G627" s="134"/>
    </row>
    <row r="628" spans="1:7">
      <c r="A628" s="137"/>
      <c r="B628" s="129"/>
      <c r="C628" s="138"/>
      <c r="D628" s="132"/>
      <c r="E628" s="136"/>
      <c r="F628" s="136"/>
      <c r="G628" s="134"/>
    </row>
    <row r="629" spans="1:7">
      <c r="A629" s="137"/>
      <c r="B629" s="129"/>
      <c r="C629" s="138"/>
      <c r="D629" s="132"/>
      <c r="E629" s="136"/>
      <c r="F629" s="136"/>
      <c r="G629" s="134"/>
    </row>
    <row r="630" spans="1:7">
      <c r="A630" s="137"/>
      <c r="B630" s="129"/>
      <c r="C630" s="138"/>
      <c r="D630" s="132"/>
      <c r="E630" s="136"/>
      <c r="F630" s="136"/>
      <c r="G630" s="134"/>
    </row>
    <row r="631" spans="1:7">
      <c r="A631" s="137"/>
      <c r="B631" s="129"/>
      <c r="C631" s="138"/>
      <c r="D631" s="132"/>
      <c r="E631" s="136"/>
      <c r="F631" s="136"/>
      <c r="G631" s="134"/>
    </row>
    <row r="632" spans="1:7">
      <c r="A632" s="137"/>
      <c r="B632" s="129"/>
      <c r="C632" s="138"/>
      <c r="D632" s="132"/>
      <c r="E632" s="136"/>
      <c r="F632" s="136"/>
      <c r="G632" s="134"/>
    </row>
    <row r="633" spans="1:7">
      <c r="A633" s="137"/>
      <c r="B633" s="129"/>
      <c r="C633" s="138"/>
      <c r="D633" s="132"/>
      <c r="E633" s="136"/>
      <c r="F633" s="136"/>
      <c r="G633" s="134"/>
    </row>
    <row r="634" spans="1:7">
      <c r="A634" s="137"/>
      <c r="B634" s="129"/>
      <c r="C634" s="138"/>
      <c r="D634" s="132"/>
      <c r="E634" s="136"/>
      <c r="F634" s="136"/>
      <c r="G634" s="134"/>
    </row>
    <row r="635" spans="1:7">
      <c r="A635" s="137"/>
      <c r="B635" s="129"/>
      <c r="C635" s="138"/>
      <c r="D635" s="132"/>
      <c r="E635" s="136"/>
      <c r="F635" s="136"/>
      <c r="G635" s="134"/>
    </row>
    <row r="636" spans="1:7">
      <c r="A636" s="137"/>
      <c r="B636" s="129"/>
      <c r="C636" s="138"/>
      <c r="D636" s="132"/>
      <c r="E636" s="136"/>
      <c r="F636" s="136"/>
      <c r="G636" s="134"/>
    </row>
    <row r="637" spans="1:7">
      <c r="A637" s="137"/>
      <c r="B637" s="129"/>
      <c r="C637" s="138"/>
      <c r="D637" s="132"/>
      <c r="E637" s="136"/>
      <c r="F637" s="136"/>
      <c r="G637" s="134"/>
    </row>
    <row r="638" spans="1:7">
      <c r="A638" s="137"/>
      <c r="B638" s="129"/>
      <c r="C638" s="138"/>
      <c r="D638" s="132"/>
      <c r="E638" s="136"/>
      <c r="F638" s="136"/>
      <c r="G638" s="134"/>
    </row>
    <row r="639" spans="1:7" ht="409.5" customHeight="1">
      <c r="A639" s="137"/>
      <c r="B639" s="130"/>
      <c r="C639" s="138"/>
      <c r="D639" s="133"/>
      <c r="E639" s="136"/>
      <c r="F639" s="136"/>
      <c r="G639" s="134"/>
    </row>
    <row r="645" spans="1:10">
      <c r="A645" s="135"/>
      <c r="B645" s="135"/>
      <c r="C645" s="135"/>
      <c r="D645" s="135"/>
      <c r="E645" s="135"/>
      <c r="F645" s="135"/>
      <c r="G645" s="135"/>
      <c r="H645" s="79"/>
      <c r="I645" s="80"/>
      <c r="J645" s="80"/>
    </row>
    <row r="646" spans="1:10" ht="15" customHeight="1"/>
    <row r="647" spans="1:10" ht="57.75" customHeight="1">
      <c r="A647" s="82"/>
      <c r="B647" s="85"/>
      <c r="C647" s="83"/>
      <c r="D647" s="83"/>
      <c r="E647" s="83"/>
      <c r="F647" s="86"/>
      <c r="G647" s="86"/>
    </row>
    <row r="648" spans="1:10">
      <c r="A648" s="137"/>
      <c r="B648" s="128"/>
      <c r="C648" s="138"/>
      <c r="D648" s="131"/>
      <c r="E648" s="136"/>
      <c r="F648" s="136"/>
      <c r="G648" s="134"/>
      <c r="H648" s="81"/>
    </row>
    <row r="649" spans="1:10">
      <c r="A649" s="137"/>
      <c r="B649" s="129"/>
      <c r="C649" s="138"/>
      <c r="D649" s="132"/>
      <c r="E649" s="136"/>
      <c r="F649" s="136"/>
      <c r="G649" s="134"/>
      <c r="H649" s="81"/>
    </row>
    <row r="650" spans="1:10">
      <c r="A650" s="137"/>
      <c r="B650" s="129"/>
      <c r="C650" s="138"/>
      <c r="D650" s="132"/>
      <c r="E650" s="136"/>
      <c r="F650" s="136"/>
      <c r="G650" s="134"/>
      <c r="H650" s="81"/>
    </row>
    <row r="651" spans="1:10">
      <c r="A651" s="137"/>
      <c r="B651" s="129"/>
      <c r="C651" s="138"/>
      <c r="D651" s="132"/>
      <c r="E651" s="136"/>
      <c r="F651" s="136"/>
      <c r="G651" s="134"/>
      <c r="H651" s="81"/>
    </row>
    <row r="652" spans="1:10">
      <c r="A652" s="137"/>
      <c r="B652" s="129"/>
      <c r="C652" s="138"/>
      <c r="D652" s="132"/>
      <c r="E652" s="136"/>
      <c r="F652" s="136"/>
      <c r="G652" s="134"/>
      <c r="H652" s="81"/>
    </row>
    <row r="653" spans="1:10">
      <c r="A653" s="137"/>
      <c r="B653" s="129"/>
      <c r="C653" s="138"/>
      <c r="D653" s="132"/>
      <c r="E653" s="136"/>
      <c r="F653" s="136"/>
      <c r="G653" s="134"/>
      <c r="H653" s="81"/>
    </row>
    <row r="654" spans="1:10">
      <c r="A654" s="137"/>
      <c r="B654" s="129"/>
      <c r="C654" s="138"/>
      <c r="D654" s="132"/>
      <c r="E654" s="136"/>
      <c r="F654" s="136"/>
      <c r="G654" s="134"/>
      <c r="H654" s="81"/>
    </row>
    <row r="655" spans="1:10">
      <c r="A655" s="137"/>
      <c r="B655" s="129"/>
      <c r="C655" s="138"/>
      <c r="D655" s="132"/>
      <c r="E655" s="136"/>
      <c r="F655" s="136"/>
      <c r="G655" s="134"/>
      <c r="H655" s="81"/>
    </row>
    <row r="656" spans="1:10">
      <c r="A656" s="137"/>
      <c r="B656" s="129"/>
      <c r="C656" s="138"/>
      <c r="D656" s="132"/>
      <c r="E656" s="136"/>
      <c r="F656" s="136"/>
      <c r="G656" s="134"/>
      <c r="H656" s="81"/>
    </row>
    <row r="657" spans="1:8">
      <c r="A657" s="137"/>
      <c r="B657" s="129"/>
      <c r="C657" s="138"/>
      <c r="D657" s="132"/>
      <c r="E657" s="136"/>
      <c r="F657" s="136"/>
      <c r="G657" s="134"/>
      <c r="H657" s="81"/>
    </row>
    <row r="658" spans="1:8">
      <c r="A658" s="137"/>
      <c r="B658" s="129"/>
      <c r="C658" s="138"/>
      <c r="D658" s="132"/>
      <c r="E658" s="136"/>
      <c r="F658" s="136"/>
      <c r="G658" s="134"/>
      <c r="H658" s="81"/>
    </row>
    <row r="659" spans="1:8">
      <c r="A659" s="137"/>
      <c r="B659" s="129"/>
      <c r="C659" s="138"/>
      <c r="D659" s="132"/>
      <c r="E659" s="136"/>
      <c r="F659" s="136"/>
      <c r="G659" s="134"/>
      <c r="H659" s="81"/>
    </row>
    <row r="660" spans="1:8">
      <c r="A660" s="137"/>
      <c r="B660" s="129"/>
      <c r="C660" s="138"/>
      <c r="D660" s="132"/>
      <c r="E660" s="136"/>
      <c r="F660" s="136"/>
      <c r="G660" s="134"/>
      <c r="H660" s="81"/>
    </row>
    <row r="661" spans="1:8">
      <c r="A661" s="137"/>
      <c r="B661" s="129"/>
      <c r="C661" s="138"/>
      <c r="D661" s="132"/>
      <c r="E661" s="136"/>
      <c r="F661" s="136"/>
      <c r="G661" s="134"/>
      <c r="H661" s="81"/>
    </row>
    <row r="662" spans="1:8">
      <c r="A662" s="137"/>
      <c r="B662" s="129"/>
      <c r="C662" s="138"/>
      <c r="D662" s="132"/>
      <c r="E662" s="136"/>
      <c r="F662" s="136"/>
      <c r="G662" s="134"/>
      <c r="H662" s="81"/>
    </row>
    <row r="663" spans="1:8">
      <c r="A663" s="137"/>
      <c r="B663" s="129"/>
      <c r="C663" s="138"/>
      <c r="D663" s="132"/>
      <c r="E663" s="136"/>
      <c r="F663" s="136"/>
      <c r="G663" s="134"/>
      <c r="H663" s="81"/>
    </row>
    <row r="664" spans="1:8">
      <c r="A664" s="137"/>
      <c r="B664" s="129"/>
      <c r="C664" s="138"/>
      <c r="D664" s="132"/>
      <c r="E664" s="136"/>
      <c r="F664" s="136"/>
      <c r="G664" s="134"/>
    </row>
    <row r="665" spans="1:8">
      <c r="A665" s="137"/>
      <c r="B665" s="129"/>
      <c r="C665" s="138"/>
      <c r="D665" s="132"/>
      <c r="E665" s="136"/>
      <c r="F665" s="136"/>
      <c r="G665" s="134"/>
    </row>
    <row r="666" spans="1:8">
      <c r="A666" s="137"/>
      <c r="B666" s="129"/>
      <c r="C666" s="138"/>
      <c r="D666" s="132"/>
      <c r="E666" s="136"/>
      <c r="F666" s="136"/>
      <c r="G666" s="134"/>
    </row>
    <row r="667" spans="1:8">
      <c r="A667" s="137"/>
      <c r="B667" s="129"/>
      <c r="C667" s="138"/>
      <c r="D667" s="132"/>
      <c r="E667" s="136"/>
      <c r="F667" s="136"/>
      <c r="G667" s="134"/>
    </row>
    <row r="668" spans="1:8">
      <c r="A668" s="137"/>
      <c r="B668" s="129"/>
      <c r="C668" s="138"/>
      <c r="D668" s="132"/>
      <c r="E668" s="136"/>
      <c r="F668" s="136"/>
      <c r="G668" s="134"/>
    </row>
    <row r="669" spans="1:8" ht="409.5" customHeight="1">
      <c r="A669" s="137"/>
      <c r="B669" s="130"/>
      <c r="C669" s="138"/>
      <c r="D669" s="133"/>
      <c r="E669" s="136"/>
      <c r="F669" s="136"/>
      <c r="G669" s="134"/>
    </row>
    <row r="675" spans="1:10">
      <c r="A675" s="135"/>
      <c r="B675" s="135"/>
      <c r="C675" s="135"/>
      <c r="D675" s="135"/>
      <c r="E675" s="135"/>
      <c r="F675" s="135"/>
      <c r="G675" s="135"/>
      <c r="H675" s="79"/>
      <c r="I675" s="80"/>
      <c r="J675" s="80"/>
    </row>
    <row r="676" spans="1:10" ht="15" customHeight="1"/>
    <row r="677" spans="1:10" ht="54.75" customHeight="1">
      <c r="A677" s="82"/>
      <c r="B677" s="85"/>
      <c r="C677" s="83"/>
      <c r="D677" s="83"/>
      <c r="E677" s="83"/>
      <c r="F677" s="86"/>
      <c r="G677" s="86"/>
    </row>
    <row r="678" spans="1:10">
      <c r="A678" s="137"/>
      <c r="B678" s="128"/>
      <c r="C678" s="138"/>
      <c r="D678" s="131"/>
      <c r="E678" s="136"/>
      <c r="F678" s="136"/>
      <c r="G678" s="134"/>
    </row>
    <row r="679" spans="1:10">
      <c r="A679" s="137"/>
      <c r="B679" s="129"/>
      <c r="C679" s="138"/>
      <c r="D679" s="132"/>
      <c r="E679" s="136"/>
      <c r="F679" s="136"/>
      <c r="G679" s="134"/>
    </row>
    <row r="680" spans="1:10">
      <c r="A680" s="137"/>
      <c r="B680" s="129"/>
      <c r="C680" s="138"/>
      <c r="D680" s="132"/>
      <c r="E680" s="136"/>
      <c r="F680" s="136"/>
      <c r="G680" s="134"/>
    </row>
    <row r="681" spans="1:10">
      <c r="A681" s="137"/>
      <c r="B681" s="129"/>
      <c r="C681" s="138"/>
      <c r="D681" s="132"/>
      <c r="E681" s="136"/>
      <c r="F681" s="136"/>
      <c r="G681" s="134"/>
    </row>
    <row r="682" spans="1:10">
      <c r="A682" s="137"/>
      <c r="B682" s="129"/>
      <c r="C682" s="138"/>
      <c r="D682" s="132"/>
      <c r="E682" s="136"/>
      <c r="F682" s="136"/>
      <c r="G682" s="134"/>
    </row>
    <row r="683" spans="1:10">
      <c r="A683" s="137"/>
      <c r="B683" s="129"/>
      <c r="C683" s="138"/>
      <c r="D683" s="132"/>
      <c r="E683" s="136"/>
      <c r="F683" s="136"/>
      <c r="G683" s="134"/>
      <c r="H683" s="81"/>
    </row>
    <row r="684" spans="1:10">
      <c r="A684" s="137"/>
      <c r="B684" s="129"/>
      <c r="C684" s="138"/>
      <c r="D684" s="132"/>
      <c r="E684" s="136"/>
      <c r="F684" s="136"/>
      <c r="G684" s="134"/>
      <c r="H684" s="81"/>
    </row>
    <row r="685" spans="1:10">
      <c r="A685" s="137"/>
      <c r="B685" s="129"/>
      <c r="C685" s="138"/>
      <c r="D685" s="132"/>
      <c r="E685" s="136"/>
      <c r="F685" s="136"/>
      <c r="G685" s="134"/>
      <c r="H685" s="81"/>
    </row>
    <row r="686" spans="1:10">
      <c r="A686" s="137"/>
      <c r="B686" s="129"/>
      <c r="C686" s="138"/>
      <c r="D686" s="132"/>
      <c r="E686" s="136"/>
      <c r="F686" s="136"/>
      <c r="G686" s="134"/>
      <c r="H686" s="81"/>
    </row>
    <row r="687" spans="1:10">
      <c r="A687" s="137"/>
      <c r="B687" s="129"/>
      <c r="C687" s="138"/>
      <c r="D687" s="132"/>
      <c r="E687" s="136"/>
      <c r="F687" s="136"/>
      <c r="G687" s="134"/>
      <c r="H687" s="81"/>
    </row>
    <row r="688" spans="1:10">
      <c r="A688" s="137"/>
      <c r="B688" s="129"/>
      <c r="C688" s="138"/>
      <c r="D688" s="132"/>
      <c r="E688" s="136"/>
      <c r="F688" s="136"/>
      <c r="G688" s="134"/>
      <c r="H688" s="81"/>
    </row>
    <row r="689" spans="1:8">
      <c r="A689" s="137"/>
      <c r="B689" s="129"/>
      <c r="C689" s="138"/>
      <c r="D689" s="132"/>
      <c r="E689" s="136"/>
      <c r="F689" s="136"/>
      <c r="G689" s="134"/>
      <c r="H689" s="81"/>
    </row>
    <row r="690" spans="1:8">
      <c r="A690" s="137"/>
      <c r="B690" s="129"/>
      <c r="C690" s="138"/>
      <c r="D690" s="132"/>
      <c r="E690" s="136"/>
      <c r="F690" s="136"/>
      <c r="G690" s="134"/>
      <c r="H690" s="81"/>
    </row>
    <row r="691" spans="1:8">
      <c r="A691" s="137"/>
      <c r="B691" s="129"/>
      <c r="C691" s="138"/>
      <c r="D691" s="132"/>
      <c r="E691" s="136"/>
      <c r="F691" s="136"/>
      <c r="G691" s="134"/>
      <c r="H691" s="81"/>
    </row>
    <row r="692" spans="1:8">
      <c r="A692" s="137"/>
      <c r="B692" s="129"/>
      <c r="C692" s="138"/>
      <c r="D692" s="132"/>
      <c r="E692" s="136"/>
      <c r="F692" s="136"/>
      <c r="G692" s="134"/>
      <c r="H692" s="81"/>
    </row>
    <row r="693" spans="1:8">
      <c r="A693" s="137"/>
      <c r="B693" s="129"/>
      <c r="C693" s="138"/>
      <c r="D693" s="132"/>
      <c r="E693" s="136"/>
      <c r="F693" s="136"/>
      <c r="G693" s="134"/>
      <c r="H693" s="81"/>
    </row>
    <row r="694" spans="1:8">
      <c r="A694" s="137"/>
      <c r="B694" s="129"/>
      <c r="C694" s="138"/>
      <c r="D694" s="132"/>
      <c r="E694" s="136"/>
      <c r="F694" s="136"/>
      <c r="G694" s="134"/>
      <c r="H694" s="81"/>
    </row>
    <row r="695" spans="1:8">
      <c r="A695" s="137"/>
      <c r="B695" s="129"/>
      <c r="C695" s="138"/>
      <c r="D695" s="132"/>
      <c r="E695" s="136"/>
      <c r="F695" s="136"/>
      <c r="G695" s="134"/>
      <c r="H695" s="81"/>
    </row>
    <row r="696" spans="1:8">
      <c r="A696" s="137"/>
      <c r="B696" s="129"/>
      <c r="C696" s="138"/>
      <c r="D696" s="132"/>
      <c r="E696" s="136"/>
      <c r="F696" s="136"/>
      <c r="G696" s="134"/>
      <c r="H696" s="81"/>
    </row>
    <row r="697" spans="1:8">
      <c r="A697" s="137"/>
      <c r="B697" s="129"/>
      <c r="C697" s="138"/>
      <c r="D697" s="132"/>
      <c r="E697" s="136"/>
      <c r="F697" s="136"/>
      <c r="G697" s="134"/>
      <c r="H697" s="81"/>
    </row>
    <row r="698" spans="1:8">
      <c r="A698" s="137"/>
      <c r="B698" s="129"/>
      <c r="C698" s="138"/>
      <c r="D698" s="132"/>
      <c r="E698" s="136"/>
      <c r="F698" s="136"/>
      <c r="G698" s="134"/>
      <c r="H698" s="81"/>
    </row>
    <row r="699" spans="1:8" ht="404.25" customHeight="1">
      <c r="A699" s="137"/>
      <c r="B699" s="130"/>
      <c r="C699" s="138"/>
      <c r="D699" s="133"/>
      <c r="E699" s="136"/>
      <c r="F699" s="136"/>
      <c r="G699" s="134"/>
    </row>
    <row r="706" spans="1:10">
      <c r="A706" s="135"/>
      <c r="B706" s="135"/>
      <c r="C706" s="135"/>
      <c r="D706" s="135"/>
      <c r="E706" s="135"/>
      <c r="F706" s="135"/>
      <c r="G706" s="135"/>
      <c r="H706" s="79"/>
      <c r="I706" s="80"/>
      <c r="J706" s="80"/>
    </row>
    <row r="707" spans="1:10" ht="15" customHeight="1"/>
    <row r="708" spans="1:10" ht="52.5" customHeight="1">
      <c r="A708" s="82"/>
      <c r="B708" s="85"/>
      <c r="C708" s="83"/>
      <c r="D708" s="83"/>
      <c r="E708" s="83"/>
      <c r="F708" s="86"/>
      <c r="G708" s="86"/>
    </row>
    <row r="709" spans="1:10">
      <c r="A709" s="137"/>
      <c r="B709" s="128"/>
      <c r="C709" s="138"/>
      <c r="D709" s="131"/>
      <c r="E709" s="136"/>
      <c r="F709" s="136"/>
      <c r="G709" s="134"/>
    </row>
    <row r="710" spans="1:10">
      <c r="A710" s="137"/>
      <c r="B710" s="129"/>
      <c r="C710" s="138"/>
      <c r="D710" s="132"/>
      <c r="E710" s="136"/>
      <c r="F710" s="136"/>
      <c r="G710" s="134"/>
    </row>
    <row r="711" spans="1:10">
      <c r="A711" s="137"/>
      <c r="B711" s="129"/>
      <c r="C711" s="138"/>
      <c r="D711" s="132"/>
      <c r="E711" s="136"/>
      <c r="F711" s="136"/>
      <c r="G711" s="134"/>
    </row>
    <row r="712" spans="1:10">
      <c r="A712" s="137"/>
      <c r="B712" s="129"/>
      <c r="C712" s="138"/>
      <c r="D712" s="132"/>
      <c r="E712" s="136"/>
      <c r="F712" s="136"/>
      <c r="G712" s="134"/>
    </row>
    <row r="713" spans="1:10">
      <c r="A713" s="137"/>
      <c r="B713" s="129"/>
      <c r="C713" s="138"/>
      <c r="D713" s="132"/>
      <c r="E713" s="136"/>
      <c r="F713" s="136"/>
      <c r="G713" s="134"/>
    </row>
    <row r="714" spans="1:10">
      <c r="A714" s="137"/>
      <c r="B714" s="129"/>
      <c r="C714" s="138"/>
      <c r="D714" s="132"/>
      <c r="E714" s="136"/>
      <c r="F714" s="136"/>
      <c r="G714" s="134"/>
    </row>
    <row r="715" spans="1:10">
      <c r="A715" s="137"/>
      <c r="B715" s="129"/>
      <c r="C715" s="138"/>
      <c r="D715" s="132"/>
      <c r="E715" s="136"/>
      <c r="F715" s="136"/>
      <c r="G715" s="134"/>
    </row>
    <row r="716" spans="1:10">
      <c r="A716" s="137"/>
      <c r="B716" s="129"/>
      <c r="C716" s="138"/>
      <c r="D716" s="132"/>
      <c r="E716" s="136"/>
      <c r="F716" s="136"/>
      <c r="G716" s="134"/>
    </row>
    <row r="717" spans="1:10">
      <c r="A717" s="137"/>
      <c r="B717" s="129"/>
      <c r="C717" s="138"/>
      <c r="D717" s="132"/>
      <c r="E717" s="136"/>
      <c r="F717" s="136"/>
      <c r="G717" s="134"/>
    </row>
    <row r="718" spans="1:10">
      <c r="A718" s="137"/>
      <c r="B718" s="129"/>
      <c r="C718" s="138"/>
      <c r="D718" s="132"/>
      <c r="E718" s="136"/>
      <c r="F718" s="136"/>
      <c r="G718" s="134"/>
    </row>
    <row r="719" spans="1:10">
      <c r="A719" s="137"/>
      <c r="B719" s="129"/>
      <c r="C719" s="138"/>
      <c r="D719" s="132"/>
      <c r="E719" s="136"/>
      <c r="F719" s="136"/>
      <c r="G719" s="134"/>
    </row>
    <row r="720" spans="1:10">
      <c r="A720" s="137"/>
      <c r="B720" s="129"/>
      <c r="C720" s="138"/>
      <c r="D720" s="132"/>
      <c r="E720" s="136"/>
      <c r="F720" s="136"/>
      <c r="G720" s="134"/>
    </row>
    <row r="721" spans="1:10">
      <c r="A721" s="137"/>
      <c r="B721" s="129"/>
      <c r="C721" s="138"/>
      <c r="D721" s="132"/>
      <c r="E721" s="136"/>
      <c r="F721" s="136"/>
      <c r="G721" s="134"/>
    </row>
    <row r="722" spans="1:10">
      <c r="A722" s="137"/>
      <c r="B722" s="129"/>
      <c r="C722" s="138"/>
      <c r="D722" s="132"/>
      <c r="E722" s="136"/>
      <c r="F722" s="136"/>
      <c r="G722" s="134"/>
    </row>
    <row r="723" spans="1:10">
      <c r="A723" s="137"/>
      <c r="B723" s="129"/>
      <c r="C723" s="138"/>
      <c r="D723" s="132"/>
      <c r="E723" s="136"/>
      <c r="F723" s="136"/>
      <c r="G723" s="134"/>
    </row>
    <row r="724" spans="1:10">
      <c r="A724" s="137"/>
      <c r="B724" s="129"/>
      <c r="C724" s="138"/>
      <c r="D724" s="132"/>
      <c r="E724" s="136"/>
      <c r="F724" s="136"/>
      <c r="G724" s="134"/>
    </row>
    <row r="725" spans="1:10">
      <c r="A725" s="137"/>
      <c r="B725" s="129"/>
      <c r="C725" s="138"/>
      <c r="D725" s="132"/>
      <c r="E725" s="136"/>
      <c r="F725" s="136"/>
      <c r="G725" s="134"/>
    </row>
    <row r="726" spans="1:10">
      <c r="A726" s="137"/>
      <c r="B726" s="129"/>
      <c r="C726" s="138"/>
      <c r="D726" s="132"/>
      <c r="E726" s="136"/>
      <c r="F726" s="136"/>
      <c r="G726" s="134"/>
    </row>
    <row r="727" spans="1:10">
      <c r="A727" s="137"/>
      <c r="B727" s="129"/>
      <c r="C727" s="138"/>
      <c r="D727" s="132"/>
      <c r="E727" s="136"/>
      <c r="F727" s="136"/>
      <c r="G727" s="134"/>
    </row>
    <row r="728" spans="1:10">
      <c r="A728" s="137"/>
      <c r="B728" s="129"/>
      <c r="C728" s="138"/>
      <c r="D728" s="132"/>
      <c r="E728" s="136"/>
      <c r="F728" s="136"/>
      <c r="G728" s="134"/>
    </row>
    <row r="729" spans="1:10">
      <c r="A729" s="137"/>
      <c r="B729" s="129"/>
      <c r="C729" s="138"/>
      <c r="D729" s="132"/>
      <c r="E729" s="136"/>
      <c r="F729" s="136"/>
      <c r="G729" s="134"/>
    </row>
    <row r="730" spans="1:10" ht="409.6" customHeight="1">
      <c r="A730" s="137"/>
      <c r="B730" s="130"/>
      <c r="C730" s="138"/>
      <c r="D730" s="133"/>
      <c r="E730" s="136"/>
      <c r="F730" s="136"/>
      <c r="G730" s="134"/>
    </row>
    <row r="736" spans="1:10">
      <c r="A736" s="135"/>
      <c r="B736" s="135"/>
      <c r="C736" s="135"/>
      <c r="D736" s="135"/>
      <c r="E736" s="135"/>
      <c r="F736" s="135"/>
      <c r="G736" s="135"/>
      <c r="H736" s="79"/>
      <c r="I736" s="80"/>
      <c r="J736" s="80"/>
    </row>
    <row r="737" spans="1:8" ht="15" customHeight="1"/>
    <row r="738" spans="1:8" ht="51" customHeight="1">
      <c r="A738" s="82"/>
      <c r="B738" s="85"/>
      <c r="C738" s="83"/>
      <c r="D738" s="83"/>
      <c r="E738" s="83"/>
      <c r="F738" s="86"/>
      <c r="G738" s="86"/>
      <c r="H738" s="81"/>
    </row>
    <row r="739" spans="1:8">
      <c r="A739" s="137"/>
      <c r="B739" s="128"/>
      <c r="C739" s="138"/>
      <c r="D739" s="131"/>
      <c r="E739" s="136"/>
      <c r="F739" s="136"/>
      <c r="G739" s="134"/>
      <c r="H739" s="81"/>
    </row>
    <row r="740" spans="1:8">
      <c r="A740" s="137"/>
      <c r="B740" s="129"/>
      <c r="C740" s="138"/>
      <c r="D740" s="132"/>
      <c r="E740" s="136"/>
      <c r="F740" s="136"/>
      <c r="G740" s="134"/>
      <c r="H740" s="81"/>
    </row>
    <row r="741" spans="1:8">
      <c r="A741" s="137"/>
      <c r="B741" s="129"/>
      <c r="C741" s="138"/>
      <c r="D741" s="132"/>
      <c r="E741" s="136"/>
      <c r="F741" s="136"/>
      <c r="G741" s="134"/>
      <c r="H741" s="81"/>
    </row>
    <row r="742" spans="1:8">
      <c r="A742" s="137"/>
      <c r="B742" s="129"/>
      <c r="C742" s="138"/>
      <c r="D742" s="132"/>
      <c r="E742" s="136"/>
      <c r="F742" s="136"/>
      <c r="G742" s="134"/>
      <c r="H742" s="81"/>
    </row>
    <row r="743" spans="1:8">
      <c r="A743" s="137"/>
      <c r="B743" s="129"/>
      <c r="C743" s="138"/>
      <c r="D743" s="132"/>
      <c r="E743" s="136"/>
      <c r="F743" s="136"/>
      <c r="G743" s="134"/>
      <c r="H743" s="81"/>
    </row>
    <row r="744" spans="1:8">
      <c r="A744" s="137"/>
      <c r="B744" s="129"/>
      <c r="C744" s="138"/>
      <c r="D744" s="132"/>
      <c r="E744" s="136"/>
      <c r="F744" s="136"/>
      <c r="G744" s="134"/>
      <c r="H744" s="81"/>
    </row>
    <row r="745" spans="1:8">
      <c r="A745" s="137"/>
      <c r="B745" s="129"/>
      <c r="C745" s="138"/>
      <c r="D745" s="132"/>
      <c r="E745" s="136"/>
      <c r="F745" s="136"/>
      <c r="G745" s="134"/>
      <c r="H745" s="81"/>
    </row>
    <row r="746" spans="1:8">
      <c r="A746" s="137"/>
      <c r="B746" s="129"/>
      <c r="C746" s="138"/>
      <c r="D746" s="132"/>
      <c r="E746" s="136"/>
      <c r="F746" s="136"/>
      <c r="G746" s="134"/>
      <c r="H746" s="81"/>
    </row>
    <row r="747" spans="1:8">
      <c r="A747" s="137"/>
      <c r="B747" s="129"/>
      <c r="C747" s="138"/>
      <c r="D747" s="132"/>
      <c r="E747" s="136"/>
      <c r="F747" s="136"/>
      <c r="G747" s="134"/>
      <c r="H747" s="81"/>
    </row>
    <row r="748" spans="1:8">
      <c r="A748" s="137"/>
      <c r="B748" s="129"/>
      <c r="C748" s="138"/>
      <c r="D748" s="132"/>
      <c r="E748" s="136"/>
      <c r="F748" s="136"/>
      <c r="G748" s="134"/>
      <c r="H748" s="81"/>
    </row>
    <row r="749" spans="1:8">
      <c r="A749" s="137"/>
      <c r="B749" s="129"/>
      <c r="C749" s="138"/>
      <c r="D749" s="132"/>
      <c r="E749" s="136"/>
      <c r="F749" s="136"/>
      <c r="G749" s="134"/>
      <c r="H749" s="81"/>
    </row>
    <row r="750" spans="1:8">
      <c r="A750" s="137"/>
      <c r="B750" s="129"/>
      <c r="C750" s="138"/>
      <c r="D750" s="132"/>
      <c r="E750" s="136"/>
      <c r="F750" s="136"/>
      <c r="G750" s="134"/>
      <c r="H750" s="81"/>
    </row>
    <row r="751" spans="1:8">
      <c r="A751" s="137"/>
      <c r="B751" s="129"/>
      <c r="C751" s="138"/>
      <c r="D751" s="132"/>
      <c r="E751" s="136"/>
      <c r="F751" s="136"/>
      <c r="G751" s="134"/>
      <c r="H751" s="81"/>
    </row>
    <row r="752" spans="1:8">
      <c r="A752" s="137"/>
      <c r="B752" s="129"/>
      <c r="C752" s="138"/>
      <c r="D752" s="132"/>
      <c r="E752" s="136"/>
      <c r="F752" s="136"/>
      <c r="G752" s="134"/>
      <c r="H752" s="81"/>
    </row>
    <row r="753" spans="1:10">
      <c r="A753" s="137"/>
      <c r="B753" s="129"/>
      <c r="C753" s="138"/>
      <c r="D753" s="132"/>
      <c r="E753" s="136"/>
      <c r="F753" s="136"/>
      <c r="G753" s="134"/>
      <c r="H753" s="81"/>
    </row>
    <row r="754" spans="1:10">
      <c r="A754" s="137"/>
      <c r="B754" s="129"/>
      <c r="C754" s="138"/>
      <c r="D754" s="132"/>
      <c r="E754" s="136"/>
      <c r="F754" s="136"/>
      <c r="G754" s="134"/>
    </row>
    <row r="755" spans="1:10">
      <c r="A755" s="137"/>
      <c r="B755" s="129"/>
      <c r="C755" s="138"/>
      <c r="D755" s="132"/>
      <c r="E755" s="136"/>
      <c r="F755" s="136"/>
      <c r="G755" s="134"/>
    </row>
    <row r="756" spans="1:10">
      <c r="A756" s="137"/>
      <c r="B756" s="129"/>
      <c r="C756" s="138"/>
      <c r="D756" s="132"/>
      <c r="E756" s="136"/>
      <c r="F756" s="136"/>
      <c r="G756" s="134"/>
    </row>
    <row r="757" spans="1:10">
      <c r="A757" s="137"/>
      <c r="B757" s="129"/>
      <c r="C757" s="138"/>
      <c r="D757" s="132"/>
      <c r="E757" s="136"/>
      <c r="F757" s="136"/>
      <c r="G757" s="134"/>
    </row>
    <row r="758" spans="1:10">
      <c r="A758" s="137"/>
      <c r="B758" s="129"/>
      <c r="C758" s="138"/>
      <c r="D758" s="132"/>
      <c r="E758" s="136"/>
      <c r="F758" s="136"/>
      <c r="G758" s="134"/>
    </row>
    <row r="759" spans="1:10">
      <c r="A759" s="137"/>
      <c r="B759" s="129"/>
      <c r="C759" s="138"/>
      <c r="D759" s="132"/>
      <c r="E759" s="136"/>
      <c r="F759" s="136"/>
      <c r="G759" s="134"/>
    </row>
    <row r="760" spans="1:10" ht="409.6" customHeight="1">
      <c r="A760" s="137"/>
      <c r="B760" s="130"/>
      <c r="C760" s="138"/>
      <c r="D760" s="133"/>
      <c r="E760" s="136"/>
      <c r="F760" s="136"/>
      <c r="G760" s="134"/>
    </row>
    <row r="767" spans="1:10">
      <c r="A767" s="135"/>
      <c r="B767" s="135"/>
      <c r="C767" s="135"/>
      <c r="D767" s="135"/>
      <c r="E767" s="135"/>
      <c r="F767" s="135"/>
      <c r="G767" s="135"/>
      <c r="H767" s="79"/>
      <c r="I767" s="80"/>
      <c r="J767" s="80"/>
    </row>
    <row r="768" spans="1:10" ht="15" customHeight="1"/>
    <row r="769" spans="1:8" ht="52.5" customHeight="1">
      <c r="A769" s="82"/>
      <c r="B769" s="85"/>
      <c r="C769" s="83"/>
      <c r="D769" s="83"/>
      <c r="E769" s="83"/>
      <c r="F769" s="86"/>
      <c r="G769" s="86"/>
    </row>
    <row r="770" spans="1:8">
      <c r="A770" s="137"/>
      <c r="B770" s="128"/>
      <c r="C770" s="138"/>
      <c r="D770" s="131"/>
      <c r="E770" s="136"/>
      <c r="F770" s="136"/>
      <c r="G770" s="134"/>
    </row>
    <row r="771" spans="1:8">
      <c r="A771" s="137"/>
      <c r="B771" s="129"/>
      <c r="C771" s="138"/>
      <c r="D771" s="132"/>
      <c r="E771" s="136"/>
      <c r="F771" s="136"/>
      <c r="G771" s="134"/>
    </row>
    <row r="772" spans="1:8">
      <c r="A772" s="137"/>
      <c r="B772" s="129"/>
      <c r="C772" s="138"/>
      <c r="D772" s="132"/>
      <c r="E772" s="136"/>
      <c r="F772" s="136"/>
      <c r="G772" s="134"/>
    </row>
    <row r="773" spans="1:8">
      <c r="A773" s="137"/>
      <c r="B773" s="129"/>
      <c r="C773" s="138"/>
      <c r="D773" s="132"/>
      <c r="E773" s="136"/>
      <c r="F773" s="136"/>
      <c r="G773" s="134"/>
    </row>
    <row r="774" spans="1:8">
      <c r="A774" s="137"/>
      <c r="B774" s="129"/>
      <c r="C774" s="138"/>
      <c r="D774" s="132"/>
      <c r="E774" s="136"/>
      <c r="F774" s="136"/>
      <c r="G774" s="134"/>
      <c r="H774" s="81"/>
    </row>
    <row r="775" spans="1:8">
      <c r="A775" s="137"/>
      <c r="B775" s="129"/>
      <c r="C775" s="138"/>
      <c r="D775" s="132"/>
      <c r="E775" s="136"/>
      <c r="F775" s="136"/>
      <c r="G775" s="134"/>
      <c r="H775" s="81"/>
    </row>
    <row r="776" spans="1:8">
      <c r="A776" s="137"/>
      <c r="B776" s="129"/>
      <c r="C776" s="138"/>
      <c r="D776" s="132"/>
      <c r="E776" s="136"/>
      <c r="F776" s="136"/>
      <c r="G776" s="134"/>
      <c r="H776" s="81"/>
    </row>
    <row r="777" spans="1:8">
      <c r="A777" s="137"/>
      <c r="B777" s="129"/>
      <c r="C777" s="138"/>
      <c r="D777" s="132"/>
      <c r="E777" s="136"/>
      <c r="F777" s="136"/>
      <c r="G777" s="134"/>
      <c r="H777" s="81"/>
    </row>
    <row r="778" spans="1:8">
      <c r="A778" s="137"/>
      <c r="B778" s="129"/>
      <c r="C778" s="138"/>
      <c r="D778" s="132"/>
      <c r="E778" s="136"/>
      <c r="F778" s="136"/>
      <c r="G778" s="134"/>
      <c r="H778" s="81"/>
    </row>
    <row r="779" spans="1:8">
      <c r="A779" s="137"/>
      <c r="B779" s="129"/>
      <c r="C779" s="138"/>
      <c r="D779" s="132"/>
      <c r="E779" s="136"/>
      <c r="F779" s="136"/>
      <c r="G779" s="134"/>
      <c r="H779" s="81"/>
    </row>
    <row r="780" spans="1:8">
      <c r="A780" s="137"/>
      <c r="B780" s="129"/>
      <c r="C780" s="138"/>
      <c r="D780" s="132"/>
      <c r="E780" s="136"/>
      <c r="F780" s="136"/>
      <c r="G780" s="134"/>
      <c r="H780" s="81"/>
    </row>
    <row r="781" spans="1:8">
      <c r="A781" s="137"/>
      <c r="B781" s="129"/>
      <c r="C781" s="138"/>
      <c r="D781" s="132"/>
      <c r="E781" s="136"/>
      <c r="F781" s="136"/>
      <c r="G781" s="134"/>
      <c r="H781" s="81"/>
    </row>
    <row r="782" spans="1:8">
      <c r="A782" s="137"/>
      <c r="B782" s="129"/>
      <c r="C782" s="138"/>
      <c r="D782" s="132"/>
      <c r="E782" s="136"/>
      <c r="F782" s="136"/>
      <c r="G782" s="134"/>
      <c r="H782" s="81"/>
    </row>
    <row r="783" spans="1:8">
      <c r="A783" s="137"/>
      <c r="B783" s="129"/>
      <c r="C783" s="138"/>
      <c r="D783" s="132"/>
      <c r="E783" s="136"/>
      <c r="F783" s="136"/>
      <c r="G783" s="134"/>
      <c r="H783" s="81"/>
    </row>
    <row r="784" spans="1:8">
      <c r="A784" s="137"/>
      <c r="B784" s="129"/>
      <c r="C784" s="138"/>
      <c r="D784" s="132"/>
      <c r="E784" s="136"/>
      <c r="F784" s="136"/>
      <c r="G784" s="134"/>
      <c r="H784" s="81"/>
    </row>
    <row r="785" spans="1:10">
      <c r="A785" s="137"/>
      <c r="B785" s="129"/>
      <c r="C785" s="138"/>
      <c r="D785" s="132"/>
      <c r="E785" s="136"/>
      <c r="F785" s="136"/>
      <c r="G785" s="134"/>
      <c r="H785" s="81"/>
    </row>
    <row r="786" spans="1:10">
      <c r="A786" s="137"/>
      <c r="B786" s="129"/>
      <c r="C786" s="138"/>
      <c r="D786" s="132"/>
      <c r="E786" s="136"/>
      <c r="F786" s="136"/>
      <c r="G786" s="134"/>
      <c r="H786" s="81"/>
    </row>
    <row r="787" spans="1:10">
      <c r="A787" s="137"/>
      <c r="B787" s="129"/>
      <c r="C787" s="138"/>
      <c r="D787" s="132"/>
      <c r="E787" s="136"/>
      <c r="F787" s="136"/>
      <c r="G787" s="134"/>
      <c r="H787" s="81"/>
    </row>
    <row r="788" spans="1:10">
      <c r="A788" s="137"/>
      <c r="B788" s="129"/>
      <c r="C788" s="138"/>
      <c r="D788" s="132"/>
      <c r="E788" s="136"/>
      <c r="F788" s="136"/>
      <c r="G788" s="134"/>
      <c r="H788" s="81"/>
    </row>
    <row r="789" spans="1:10">
      <c r="A789" s="137"/>
      <c r="B789" s="129"/>
      <c r="C789" s="138"/>
      <c r="D789" s="132"/>
      <c r="E789" s="136"/>
      <c r="F789" s="136"/>
      <c r="G789" s="134"/>
      <c r="H789" s="81"/>
    </row>
    <row r="790" spans="1:10">
      <c r="A790" s="137"/>
      <c r="B790" s="129"/>
      <c r="C790" s="138"/>
      <c r="D790" s="132"/>
      <c r="E790" s="136"/>
      <c r="F790" s="136"/>
      <c r="G790" s="134"/>
    </row>
    <row r="791" spans="1:10" ht="409.5" customHeight="1">
      <c r="A791" s="137"/>
      <c r="B791" s="130"/>
      <c r="C791" s="138"/>
      <c r="D791" s="133"/>
      <c r="E791" s="136"/>
      <c r="F791" s="136"/>
      <c r="G791" s="134"/>
    </row>
    <row r="797" spans="1:10">
      <c r="A797" s="135"/>
      <c r="B797" s="135"/>
      <c r="C797" s="135"/>
      <c r="D797" s="135"/>
      <c r="E797" s="135"/>
      <c r="F797" s="135"/>
      <c r="G797" s="135"/>
      <c r="H797" s="79"/>
      <c r="I797" s="80"/>
      <c r="J797" s="80"/>
    </row>
    <row r="798" spans="1:10" ht="15" customHeight="1"/>
    <row r="799" spans="1:10" ht="60.75" customHeight="1">
      <c r="A799" s="82"/>
      <c r="B799" s="85"/>
      <c r="C799" s="83"/>
      <c r="D799" s="83"/>
      <c r="E799" s="83"/>
      <c r="F799" s="86"/>
      <c r="G799" s="86"/>
    </row>
    <row r="800" spans="1:10">
      <c r="A800" s="137"/>
      <c r="B800" s="128"/>
      <c r="C800" s="138"/>
      <c r="D800" s="131"/>
      <c r="E800" s="136"/>
      <c r="F800" s="136"/>
      <c r="G800" s="134"/>
    </row>
    <row r="801" spans="1:7">
      <c r="A801" s="137"/>
      <c r="B801" s="129"/>
      <c r="C801" s="138"/>
      <c r="D801" s="132"/>
      <c r="E801" s="136"/>
      <c r="F801" s="136"/>
      <c r="G801" s="134"/>
    </row>
    <row r="802" spans="1:7">
      <c r="A802" s="137"/>
      <c r="B802" s="129"/>
      <c r="C802" s="138"/>
      <c r="D802" s="132"/>
      <c r="E802" s="136"/>
      <c r="F802" s="136"/>
      <c r="G802" s="134"/>
    </row>
    <row r="803" spans="1:7">
      <c r="A803" s="137"/>
      <c r="B803" s="129"/>
      <c r="C803" s="138"/>
      <c r="D803" s="132"/>
      <c r="E803" s="136"/>
      <c r="F803" s="136"/>
      <c r="G803" s="134"/>
    </row>
    <row r="804" spans="1:7">
      <c r="A804" s="137"/>
      <c r="B804" s="129"/>
      <c r="C804" s="138"/>
      <c r="D804" s="132"/>
      <c r="E804" s="136"/>
      <c r="F804" s="136"/>
      <c r="G804" s="134"/>
    </row>
    <row r="805" spans="1:7">
      <c r="A805" s="137"/>
      <c r="B805" s="129"/>
      <c r="C805" s="138"/>
      <c r="D805" s="132"/>
      <c r="E805" s="136"/>
      <c r="F805" s="136"/>
      <c r="G805" s="134"/>
    </row>
    <row r="806" spans="1:7">
      <c r="A806" s="137"/>
      <c r="B806" s="129"/>
      <c r="C806" s="138"/>
      <c r="D806" s="132"/>
      <c r="E806" s="136"/>
      <c r="F806" s="136"/>
      <c r="G806" s="134"/>
    </row>
    <row r="807" spans="1:7">
      <c r="A807" s="137"/>
      <c r="B807" s="129"/>
      <c r="C807" s="138"/>
      <c r="D807" s="132"/>
      <c r="E807" s="136"/>
      <c r="F807" s="136"/>
      <c r="G807" s="134"/>
    </row>
    <row r="808" spans="1:7">
      <c r="A808" s="137"/>
      <c r="B808" s="129"/>
      <c r="C808" s="138"/>
      <c r="D808" s="132"/>
      <c r="E808" s="136"/>
      <c r="F808" s="136"/>
      <c r="G808" s="134"/>
    </row>
    <row r="809" spans="1:7">
      <c r="A809" s="137"/>
      <c r="B809" s="129"/>
      <c r="C809" s="138"/>
      <c r="D809" s="132"/>
      <c r="E809" s="136"/>
      <c r="F809" s="136"/>
      <c r="G809" s="134"/>
    </row>
    <row r="810" spans="1:7">
      <c r="A810" s="137"/>
      <c r="B810" s="129"/>
      <c r="C810" s="138"/>
      <c r="D810" s="132"/>
      <c r="E810" s="136"/>
      <c r="F810" s="136"/>
      <c r="G810" s="134"/>
    </row>
    <row r="811" spans="1:7">
      <c r="A811" s="137"/>
      <c r="B811" s="129"/>
      <c r="C811" s="138"/>
      <c r="D811" s="132"/>
      <c r="E811" s="136"/>
      <c r="F811" s="136"/>
      <c r="G811" s="134"/>
    </row>
    <row r="812" spans="1:7">
      <c r="A812" s="137"/>
      <c r="B812" s="129"/>
      <c r="C812" s="138"/>
      <c r="D812" s="132"/>
      <c r="E812" s="136"/>
      <c r="F812" s="136"/>
      <c r="G812" s="134"/>
    </row>
    <row r="813" spans="1:7">
      <c r="A813" s="137"/>
      <c r="B813" s="129"/>
      <c r="C813" s="138"/>
      <c r="D813" s="132"/>
      <c r="E813" s="136"/>
      <c r="F813" s="136"/>
      <c r="G813" s="134"/>
    </row>
    <row r="814" spans="1:7">
      <c r="A814" s="137"/>
      <c r="B814" s="129"/>
      <c r="C814" s="138"/>
      <c r="D814" s="132"/>
      <c r="E814" s="136"/>
      <c r="F814" s="136"/>
      <c r="G814" s="134"/>
    </row>
    <row r="815" spans="1:7">
      <c r="A815" s="137"/>
      <c r="B815" s="129"/>
      <c r="C815" s="138"/>
      <c r="D815" s="132"/>
      <c r="E815" s="136"/>
      <c r="F815" s="136"/>
      <c r="G815" s="134"/>
    </row>
    <row r="816" spans="1:7">
      <c r="A816" s="137"/>
      <c r="B816" s="129"/>
      <c r="C816" s="138"/>
      <c r="D816" s="132"/>
      <c r="E816" s="136"/>
      <c r="F816" s="136"/>
      <c r="G816" s="134"/>
    </row>
    <row r="817" spans="1:10">
      <c r="A817" s="137"/>
      <c r="B817" s="129"/>
      <c r="C817" s="138"/>
      <c r="D817" s="132"/>
      <c r="E817" s="136"/>
      <c r="F817" s="136"/>
      <c r="G817" s="134"/>
    </row>
    <row r="818" spans="1:10">
      <c r="A818" s="137"/>
      <c r="B818" s="129"/>
      <c r="C818" s="138"/>
      <c r="D818" s="132"/>
      <c r="E818" s="136"/>
      <c r="F818" s="136"/>
      <c r="G818" s="134"/>
    </row>
    <row r="819" spans="1:10">
      <c r="A819" s="137"/>
      <c r="B819" s="129"/>
      <c r="C819" s="138"/>
      <c r="D819" s="132"/>
      <c r="E819" s="136"/>
      <c r="F819" s="136"/>
      <c r="G819" s="134"/>
    </row>
    <row r="820" spans="1:10">
      <c r="A820" s="137"/>
      <c r="B820" s="129"/>
      <c r="C820" s="138"/>
      <c r="D820" s="132"/>
      <c r="E820" s="136"/>
      <c r="F820" s="136"/>
      <c r="G820" s="134"/>
    </row>
    <row r="821" spans="1:10" ht="409.6" customHeight="1">
      <c r="A821" s="137"/>
      <c r="B821" s="130"/>
      <c r="C821" s="138"/>
      <c r="D821" s="133"/>
      <c r="E821" s="136"/>
      <c r="F821" s="136"/>
      <c r="G821" s="134"/>
    </row>
    <row r="827" spans="1:10">
      <c r="A827" s="135"/>
      <c r="B827" s="135"/>
      <c r="C827" s="135"/>
      <c r="D827" s="135"/>
      <c r="E827" s="135"/>
      <c r="F827" s="135"/>
      <c r="G827" s="135"/>
      <c r="H827" s="79"/>
      <c r="I827" s="80"/>
      <c r="J827" s="80"/>
    </row>
    <row r="828" spans="1:10" ht="15" customHeight="1"/>
    <row r="829" spans="1:10" ht="54" customHeight="1">
      <c r="A829" s="82"/>
      <c r="B829" s="85"/>
      <c r="C829" s="83"/>
      <c r="D829" s="83"/>
      <c r="E829" s="83"/>
      <c r="F829" s="86"/>
      <c r="G829" s="86"/>
    </row>
    <row r="830" spans="1:10">
      <c r="A830" s="137"/>
      <c r="B830" s="128"/>
      <c r="C830" s="138"/>
      <c r="D830" s="131"/>
      <c r="E830" s="136"/>
      <c r="F830" s="136"/>
      <c r="G830" s="134"/>
    </row>
    <row r="831" spans="1:10">
      <c r="A831" s="137"/>
      <c r="B831" s="129"/>
      <c r="C831" s="138"/>
      <c r="D831" s="132"/>
      <c r="E831" s="136"/>
      <c r="F831" s="136"/>
      <c r="G831" s="134"/>
      <c r="H831" s="81"/>
    </row>
    <row r="832" spans="1:10">
      <c r="A832" s="137"/>
      <c r="B832" s="129"/>
      <c r="C832" s="138"/>
      <c r="D832" s="132"/>
      <c r="E832" s="136"/>
      <c r="F832" s="136"/>
      <c r="G832" s="134"/>
      <c r="H832" s="81"/>
    </row>
    <row r="833" spans="1:8">
      <c r="A833" s="137"/>
      <c r="B833" s="129"/>
      <c r="C833" s="138"/>
      <c r="D833" s="132"/>
      <c r="E833" s="136"/>
      <c r="F833" s="136"/>
      <c r="G833" s="134"/>
      <c r="H833" s="81"/>
    </row>
    <row r="834" spans="1:8">
      <c r="A834" s="137"/>
      <c r="B834" s="129"/>
      <c r="C834" s="138"/>
      <c r="D834" s="132"/>
      <c r="E834" s="136"/>
      <c r="F834" s="136"/>
      <c r="G834" s="134"/>
      <c r="H834" s="81"/>
    </row>
    <row r="835" spans="1:8">
      <c r="A835" s="137"/>
      <c r="B835" s="129"/>
      <c r="C835" s="138"/>
      <c r="D835" s="132"/>
      <c r="E835" s="136"/>
      <c r="F835" s="136"/>
      <c r="G835" s="134"/>
      <c r="H835" s="81"/>
    </row>
    <row r="836" spans="1:8">
      <c r="A836" s="137"/>
      <c r="B836" s="129"/>
      <c r="C836" s="138"/>
      <c r="D836" s="132"/>
      <c r="E836" s="136"/>
      <c r="F836" s="136"/>
      <c r="G836" s="134"/>
      <c r="H836" s="81"/>
    </row>
    <row r="837" spans="1:8">
      <c r="A837" s="137"/>
      <c r="B837" s="129"/>
      <c r="C837" s="138"/>
      <c r="D837" s="132"/>
      <c r="E837" s="136"/>
      <c r="F837" s="136"/>
      <c r="G837" s="134"/>
      <c r="H837" s="81"/>
    </row>
    <row r="838" spans="1:8">
      <c r="A838" s="137"/>
      <c r="B838" s="129"/>
      <c r="C838" s="138"/>
      <c r="D838" s="132"/>
      <c r="E838" s="136"/>
      <c r="F838" s="136"/>
      <c r="G838" s="134"/>
      <c r="H838" s="81"/>
    </row>
    <row r="839" spans="1:8">
      <c r="A839" s="137"/>
      <c r="B839" s="129"/>
      <c r="C839" s="138"/>
      <c r="D839" s="132"/>
      <c r="E839" s="136"/>
      <c r="F839" s="136"/>
      <c r="G839" s="134"/>
      <c r="H839" s="81"/>
    </row>
    <row r="840" spans="1:8">
      <c r="A840" s="137"/>
      <c r="B840" s="129"/>
      <c r="C840" s="138"/>
      <c r="D840" s="132"/>
      <c r="E840" s="136"/>
      <c r="F840" s="136"/>
      <c r="G840" s="134"/>
      <c r="H840" s="81"/>
    </row>
    <row r="841" spans="1:8">
      <c r="A841" s="137"/>
      <c r="B841" s="129"/>
      <c r="C841" s="138"/>
      <c r="D841" s="132"/>
      <c r="E841" s="136"/>
      <c r="F841" s="136"/>
      <c r="G841" s="134"/>
      <c r="H841" s="81"/>
    </row>
    <row r="842" spans="1:8">
      <c r="A842" s="137"/>
      <c r="B842" s="129"/>
      <c r="C842" s="138"/>
      <c r="D842" s="132"/>
      <c r="E842" s="136"/>
      <c r="F842" s="136"/>
      <c r="G842" s="134"/>
      <c r="H842" s="81"/>
    </row>
    <row r="843" spans="1:8">
      <c r="A843" s="137"/>
      <c r="B843" s="129"/>
      <c r="C843" s="138"/>
      <c r="D843" s="132"/>
      <c r="E843" s="136"/>
      <c r="F843" s="136"/>
      <c r="G843" s="134"/>
      <c r="H843" s="81"/>
    </row>
    <row r="844" spans="1:8">
      <c r="A844" s="137"/>
      <c r="B844" s="129"/>
      <c r="C844" s="138"/>
      <c r="D844" s="132"/>
      <c r="E844" s="136"/>
      <c r="F844" s="136"/>
      <c r="G844" s="134"/>
      <c r="H844" s="81"/>
    </row>
    <row r="845" spans="1:8">
      <c r="A845" s="137"/>
      <c r="B845" s="129"/>
      <c r="C845" s="138"/>
      <c r="D845" s="132"/>
      <c r="E845" s="136"/>
      <c r="F845" s="136"/>
      <c r="G845" s="134"/>
      <c r="H845" s="81"/>
    </row>
    <row r="846" spans="1:8">
      <c r="A846" s="137"/>
      <c r="B846" s="129"/>
      <c r="C846" s="138"/>
      <c r="D846" s="132"/>
      <c r="E846" s="136"/>
      <c r="F846" s="136"/>
      <c r="G846" s="134"/>
      <c r="H846" s="81"/>
    </row>
    <row r="847" spans="1:8">
      <c r="A847" s="137"/>
      <c r="B847" s="129"/>
      <c r="C847" s="138"/>
      <c r="D847" s="132"/>
      <c r="E847" s="136"/>
      <c r="F847" s="136"/>
      <c r="G847" s="134"/>
    </row>
    <row r="848" spans="1:8">
      <c r="A848" s="137"/>
      <c r="B848" s="129"/>
      <c r="C848" s="138"/>
      <c r="D848" s="132"/>
      <c r="E848" s="136"/>
      <c r="F848" s="136"/>
      <c r="G848" s="134"/>
    </row>
    <row r="849" spans="1:10">
      <c r="A849" s="137"/>
      <c r="B849" s="129"/>
      <c r="C849" s="138"/>
      <c r="D849" s="132"/>
      <c r="E849" s="136"/>
      <c r="F849" s="136"/>
      <c r="G849" s="134"/>
    </row>
    <row r="850" spans="1:10">
      <c r="A850" s="137"/>
      <c r="B850" s="129"/>
      <c r="C850" s="138"/>
      <c r="D850" s="132"/>
      <c r="E850" s="136"/>
      <c r="F850" s="136"/>
      <c r="G850" s="134"/>
    </row>
    <row r="851" spans="1:10" ht="409.6" customHeight="1">
      <c r="A851" s="137"/>
      <c r="B851" s="130"/>
      <c r="C851" s="138"/>
      <c r="D851" s="133"/>
      <c r="E851" s="136"/>
      <c r="F851" s="136"/>
      <c r="G851" s="134"/>
    </row>
    <row r="857" spans="1:10">
      <c r="A857" s="135"/>
      <c r="B857" s="135"/>
      <c r="C857" s="135"/>
      <c r="D857" s="135"/>
      <c r="E857" s="135"/>
      <c r="F857" s="135"/>
      <c r="G857" s="135"/>
      <c r="H857" s="79"/>
      <c r="I857" s="80"/>
      <c r="J857" s="80"/>
    </row>
    <row r="858" spans="1:10" ht="15" customHeight="1"/>
    <row r="859" spans="1:10" ht="59.25" customHeight="1">
      <c r="A859" s="82"/>
      <c r="B859" s="85"/>
      <c r="C859" s="83"/>
      <c r="D859" s="83"/>
      <c r="E859" s="83"/>
      <c r="F859" s="86"/>
      <c r="G859" s="86"/>
    </row>
    <row r="860" spans="1:10">
      <c r="A860" s="137"/>
      <c r="B860" s="128"/>
      <c r="C860" s="138"/>
      <c r="D860" s="131"/>
      <c r="E860" s="136"/>
      <c r="F860" s="136"/>
      <c r="G860" s="134"/>
    </row>
    <row r="861" spans="1:10">
      <c r="A861" s="137"/>
      <c r="B861" s="129"/>
      <c r="C861" s="138"/>
      <c r="D861" s="132"/>
      <c r="E861" s="136"/>
      <c r="F861" s="136"/>
      <c r="G861" s="134"/>
    </row>
    <row r="862" spans="1:10">
      <c r="A862" s="137"/>
      <c r="B862" s="129"/>
      <c r="C862" s="138"/>
      <c r="D862" s="132"/>
      <c r="E862" s="136"/>
      <c r="F862" s="136"/>
      <c r="G862" s="134"/>
    </row>
    <row r="863" spans="1:10">
      <c r="A863" s="137"/>
      <c r="B863" s="129"/>
      <c r="C863" s="138"/>
      <c r="D863" s="132"/>
      <c r="E863" s="136"/>
      <c r="F863" s="136"/>
      <c r="G863" s="134"/>
    </row>
    <row r="864" spans="1:10">
      <c r="A864" s="137"/>
      <c r="B864" s="129"/>
      <c r="C864" s="138"/>
      <c r="D864" s="132"/>
      <c r="E864" s="136"/>
      <c r="F864" s="136"/>
      <c r="G864" s="134"/>
    </row>
    <row r="865" spans="1:8">
      <c r="A865" s="137"/>
      <c r="B865" s="129"/>
      <c r="C865" s="138"/>
      <c r="D865" s="132"/>
      <c r="E865" s="136"/>
      <c r="F865" s="136"/>
      <c r="G865" s="134"/>
    </row>
    <row r="866" spans="1:8">
      <c r="A866" s="137"/>
      <c r="B866" s="129"/>
      <c r="C866" s="138"/>
      <c r="D866" s="132"/>
      <c r="E866" s="136"/>
      <c r="F866" s="136"/>
      <c r="G866" s="134"/>
      <c r="H866" s="81"/>
    </row>
    <row r="867" spans="1:8">
      <c r="A867" s="137"/>
      <c r="B867" s="129"/>
      <c r="C867" s="138"/>
      <c r="D867" s="132"/>
      <c r="E867" s="136"/>
      <c r="F867" s="136"/>
      <c r="G867" s="134"/>
      <c r="H867" s="81"/>
    </row>
    <row r="868" spans="1:8">
      <c r="A868" s="137"/>
      <c r="B868" s="129"/>
      <c r="C868" s="138"/>
      <c r="D868" s="132"/>
      <c r="E868" s="136"/>
      <c r="F868" s="136"/>
      <c r="G868" s="134"/>
      <c r="H868" s="81"/>
    </row>
    <row r="869" spans="1:8">
      <c r="A869" s="137"/>
      <c r="B869" s="129"/>
      <c r="C869" s="138"/>
      <c r="D869" s="132"/>
      <c r="E869" s="136"/>
      <c r="F869" s="136"/>
      <c r="G869" s="134"/>
      <c r="H869" s="81"/>
    </row>
    <row r="870" spans="1:8">
      <c r="A870" s="137"/>
      <c r="B870" s="129"/>
      <c r="C870" s="138"/>
      <c r="D870" s="132"/>
      <c r="E870" s="136"/>
      <c r="F870" s="136"/>
      <c r="G870" s="134"/>
      <c r="H870" s="81"/>
    </row>
    <row r="871" spans="1:8">
      <c r="A871" s="137"/>
      <c r="B871" s="129"/>
      <c r="C871" s="138"/>
      <c r="D871" s="132"/>
      <c r="E871" s="136"/>
      <c r="F871" s="136"/>
      <c r="G871" s="134"/>
      <c r="H871" s="81"/>
    </row>
    <row r="872" spans="1:8">
      <c r="A872" s="137"/>
      <c r="B872" s="129"/>
      <c r="C872" s="138"/>
      <c r="D872" s="132"/>
      <c r="E872" s="136"/>
      <c r="F872" s="136"/>
      <c r="G872" s="134"/>
      <c r="H872" s="81"/>
    </row>
    <row r="873" spans="1:8">
      <c r="A873" s="137"/>
      <c r="B873" s="129"/>
      <c r="C873" s="138"/>
      <c r="D873" s="132"/>
      <c r="E873" s="136"/>
      <c r="F873" s="136"/>
      <c r="G873" s="134"/>
      <c r="H873" s="81"/>
    </row>
    <row r="874" spans="1:8">
      <c r="A874" s="137"/>
      <c r="B874" s="129"/>
      <c r="C874" s="138"/>
      <c r="D874" s="132"/>
      <c r="E874" s="136"/>
      <c r="F874" s="136"/>
      <c r="G874" s="134"/>
      <c r="H874" s="81"/>
    </row>
    <row r="875" spans="1:8">
      <c r="A875" s="137"/>
      <c r="B875" s="129"/>
      <c r="C875" s="138"/>
      <c r="D875" s="132"/>
      <c r="E875" s="136"/>
      <c r="F875" s="136"/>
      <c r="G875" s="134"/>
      <c r="H875" s="81"/>
    </row>
    <row r="876" spans="1:8">
      <c r="A876" s="137"/>
      <c r="B876" s="129"/>
      <c r="C876" s="138"/>
      <c r="D876" s="132"/>
      <c r="E876" s="136"/>
      <c r="F876" s="136"/>
      <c r="G876" s="134"/>
      <c r="H876" s="81"/>
    </row>
    <row r="877" spans="1:8">
      <c r="A877" s="137"/>
      <c r="B877" s="129"/>
      <c r="C877" s="138"/>
      <c r="D877" s="132"/>
      <c r="E877" s="136"/>
      <c r="F877" s="136"/>
      <c r="G877" s="134"/>
      <c r="H877" s="81"/>
    </row>
    <row r="878" spans="1:8">
      <c r="A878" s="137"/>
      <c r="B878" s="129"/>
      <c r="C878" s="138"/>
      <c r="D878" s="132"/>
      <c r="E878" s="136"/>
      <c r="F878" s="136"/>
      <c r="G878" s="134"/>
      <c r="H878" s="81"/>
    </row>
    <row r="879" spans="1:8">
      <c r="A879" s="137"/>
      <c r="B879" s="129"/>
      <c r="C879" s="138"/>
      <c r="D879" s="132"/>
      <c r="E879" s="136"/>
      <c r="F879" s="136"/>
      <c r="G879" s="134"/>
      <c r="H879" s="81"/>
    </row>
    <row r="880" spans="1:8">
      <c r="A880" s="137"/>
      <c r="B880" s="129"/>
      <c r="C880" s="138"/>
      <c r="D880" s="132"/>
      <c r="E880" s="136"/>
      <c r="F880" s="136"/>
      <c r="G880" s="134"/>
      <c r="H880" s="81"/>
    </row>
    <row r="881" spans="1:10" ht="409.6" customHeight="1">
      <c r="A881" s="137"/>
      <c r="B881" s="130"/>
      <c r="C881" s="138"/>
      <c r="D881" s="133"/>
      <c r="E881" s="136"/>
      <c r="F881" s="136"/>
      <c r="G881" s="134"/>
      <c r="H881" s="81"/>
    </row>
    <row r="887" spans="1:10">
      <c r="A887" s="135"/>
      <c r="B887" s="135"/>
      <c r="C887" s="135"/>
      <c r="D887" s="135"/>
      <c r="E887" s="135"/>
      <c r="F887" s="135"/>
      <c r="G887" s="135"/>
      <c r="H887" s="79"/>
      <c r="I887" s="80"/>
      <c r="J887" s="80"/>
    </row>
    <row r="888" spans="1:10" ht="15" customHeight="1"/>
    <row r="889" spans="1:10" ht="61.5" customHeight="1">
      <c r="A889" s="82"/>
      <c r="B889" s="85"/>
      <c r="C889" s="83"/>
      <c r="D889" s="83"/>
      <c r="E889" s="83"/>
      <c r="F889" s="86"/>
      <c r="G889" s="86"/>
    </row>
    <row r="890" spans="1:10">
      <c r="A890" s="137"/>
      <c r="B890" s="128"/>
      <c r="C890" s="138"/>
      <c r="D890" s="131"/>
      <c r="E890" s="136"/>
      <c r="F890" s="136"/>
      <c r="G890" s="134"/>
    </row>
    <row r="891" spans="1:10">
      <c r="A891" s="137"/>
      <c r="B891" s="129"/>
      <c r="C891" s="138"/>
      <c r="D891" s="132"/>
      <c r="E891" s="136"/>
      <c r="F891" s="136"/>
      <c r="G891" s="134"/>
    </row>
    <row r="892" spans="1:10">
      <c r="A892" s="137"/>
      <c r="B892" s="129"/>
      <c r="C892" s="138"/>
      <c r="D892" s="132"/>
      <c r="E892" s="136"/>
      <c r="F892" s="136"/>
      <c r="G892" s="134"/>
    </row>
    <row r="893" spans="1:10">
      <c r="A893" s="137"/>
      <c r="B893" s="129"/>
      <c r="C893" s="138"/>
      <c r="D893" s="132"/>
      <c r="E893" s="136"/>
      <c r="F893" s="136"/>
      <c r="G893" s="134"/>
    </row>
    <row r="894" spans="1:10">
      <c r="A894" s="137"/>
      <c r="B894" s="129"/>
      <c r="C894" s="138"/>
      <c r="D894" s="132"/>
      <c r="E894" s="136"/>
      <c r="F894" s="136"/>
      <c r="G894" s="134"/>
    </row>
    <row r="895" spans="1:10">
      <c r="A895" s="137"/>
      <c r="B895" s="129"/>
      <c r="C895" s="138"/>
      <c r="D895" s="132"/>
      <c r="E895" s="136"/>
      <c r="F895" s="136"/>
      <c r="G895" s="134"/>
    </row>
    <row r="896" spans="1:10">
      <c r="A896" s="137"/>
      <c r="B896" s="129"/>
      <c r="C896" s="138"/>
      <c r="D896" s="132"/>
      <c r="E896" s="136"/>
      <c r="F896" s="136"/>
      <c r="G896" s="134"/>
    </row>
    <row r="897" spans="1:7">
      <c r="A897" s="137"/>
      <c r="B897" s="129"/>
      <c r="C897" s="138"/>
      <c r="D897" s="132"/>
      <c r="E897" s="136"/>
      <c r="F897" s="136"/>
      <c r="G897" s="134"/>
    </row>
    <row r="898" spans="1:7">
      <c r="A898" s="137"/>
      <c r="B898" s="129"/>
      <c r="C898" s="138"/>
      <c r="D898" s="132"/>
      <c r="E898" s="136"/>
      <c r="F898" s="136"/>
      <c r="G898" s="134"/>
    </row>
    <row r="899" spans="1:7">
      <c r="A899" s="137"/>
      <c r="B899" s="129"/>
      <c r="C899" s="138"/>
      <c r="D899" s="132"/>
      <c r="E899" s="136"/>
      <c r="F899" s="136"/>
      <c r="G899" s="134"/>
    </row>
    <row r="900" spans="1:7">
      <c r="A900" s="137"/>
      <c r="B900" s="129"/>
      <c r="C900" s="138"/>
      <c r="D900" s="132"/>
      <c r="E900" s="136"/>
      <c r="F900" s="136"/>
      <c r="G900" s="134"/>
    </row>
    <row r="901" spans="1:7">
      <c r="A901" s="137"/>
      <c r="B901" s="129"/>
      <c r="C901" s="138"/>
      <c r="D901" s="132"/>
      <c r="E901" s="136"/>
      <c r="F901" s="136"/>
      <c r="G901" s="134"/>
    </row>
    <row r="902" spans="1:7">
      <c r="A902" s="137"/>
      <c r="B902" s="129"/>
      <c r="C902" s="138"/>
      <c r="D902" s="132"/>
      <c r="E902" s="136"/>
      <c r="F902" s="136"/>
      <c r="G902" s="134"/>
    </row>
    <row r="903" spans="1:7">
      <c r="A903" s="137"/>
      <c r="B903" s="129"/>
      <c r="C903" s="138"/>
      <c r="D903" s="132"/>
      <c r="E903" s="136"/>
      <c r="F903" s="136"/>
      <c r="G903" s="134"/>
    </row>
    <row r="904" spans="1:7">
      <c r="A904" s="137"/>
      <c r="B904" s="129"/>
      <c r="C904" s="138"/>
      <c r="D904" s="132"/>
      <c r="E904" s="136"/>
      <c r="F904" s="136"/>
      <c r="G904" s="134"/>
    </row>
    <row r="905" spans="1:7">
      <c r="A905" s="137"/>
      <c r="B905" s="129"/>
      <c r="C905" s="138"/>
      <c r="D905" s="132"/>
      <c r="E905" s="136"/>
      <c r="F905" s="136"/>
      <c r="G905" s="134"/>
    </row>
    <row r="906" spans="1:7">
      <c r="A906" s="137"/>
      <c r="B906" s="129"/>
      <c r="C906" s="138"/>
      <c r="D906" s="132"/>
      <c r="E906" s="136"/>
      <c r="F906" s="136"/>
      <c r="G906" s="134"/>
    </row>
    <row r="907" spans="1:7">
      <c r="A907" s="137"/>
      <c r="B907" s="129"/>
      <c r="C907" s="138"/>
      <c r="D907" s="132"/>
      <c r="E907" s="136"/>
      <c r="F907" s="136"/>
      <c r="G907" s="134"/>
    </row>
    <row r="908" spans="1:7">
      <c r="A908" s="137"/>
      <c r="B908" s="129"/>
      <c r="C908" s="138"/>
      <c r="D908" s="132"/>
      <c r="E908" s="136"/>
      <c r="F908" s="136"/>
      <c r="G908" s="134"/>
    </row>
    <row r="909" spans="1:7">
      <c r="A909" s="137"/>
      <c r="B909" s="129"/>
      <c r="C909" s="138"/>
      <c r="D909" s="132"/>
      <c r="E909" s="136"/>
      <c r="F909" s="136"/>
      <c r="G909" s="134"/>
    </row>
    <row r="910" spans="1:7">
      <c r="A910" s="137"/>
      <c r="B910" s="129"/>
      <c r="C910" s="138"/>
      <c r="D910" s="132"/>
      <c r="E910" s="136"/>
      <c r="F910" s="136"/>
      <c r="G910" s="134"/>
    </row>
    <row r="911" spans="1:7" ht="409.6" customHeight="1">
      <c r="A911" s="137"/>
      <c r="B911" s="130"/>
      <c r="C911" s="138"/>
      <c r="D911" s="133"/>
      <c r="E911" s="136"/>
      <c r="F911" s="136"/>
      <c r="G911" s="134"/>
    </row>
    <row r="917" spans="1:10">
      <c r="A917" s="135"/>
      <c r="B917" s="135"/>
      <c r="C917" s="135"/>
      <c r="D917" s="135"/>
      <c r="E917" s="135"/>
      <c r="F917" s="135"/>
      <c r="G917" s="135"/>
      <c r="H917" s="79"/>
      <c r="I917" s="80"/>
      <c r="J917" s="80"/>
    </row>
    <row r="918" spans="1:10" ht="15" customHeight="1"/>
    <row r="919" spans="1:10" ht="49.5" customHeight="1">
      <c r="A919" s="82"/>
      <c r="B919" s="85"/>
      <c r="C919" s="83"/>
      <c r="D919" s="83"/>
      <c r="E919" s="83"/>
      <c r="F919" s="86"/>
      <c r="G919" s="86"/>
    </row>
    <row r="920" spans="1:10">
      <c r="A920" s="137"/>
      <c r="B920" s="128"/>
      <c r="C920" s="138"/>
      <c r="D920" s="131"/>
      <c r="E920" s="136"/>
      <c r="F920" s="136"/>
      <c r="G920" s="134"/>
      <c r="H920" s="81"/>
    </row>
    <row r="921" spans="1:10">
      <c r="A921" s="137"/>
      <c r="B921" s="129"/>
      <c r="C921" s="138"/>
      <c r="D921" s="132"/>
      <c r="E921" s="136"/>
      <c r="F921" s="136"/>
      <c r="G921" s="134"/>
      <c r="H921" s="81"/>
    </row>
    <row r="922" spans="1:10">
      <c r="A922" s="137"/>
      <c r="B922" s="129"/>
      <c r="C922" s="138"/>
      <c r="D922" s="132"/>
      <c r="E922" s="136"/>
      <c r="F922" s="136"/>
      <c r="G922" s="134"/>
      <c r="H922" s="81"/>
    </row>
    <row r="923" spans="1:10">
      <c r="A923" s="137"/>
      <c r="B923" s="129"/>
      <c r="C923" s="138"/>
      <c r="D923" s="132"/>
      <c r="E923" s="136"/>
      <c r="F923" s="136"/>
      <c r="G923" s="134"/>
      <c r="H923" s="81"/>
    </row>
    <row r="924" spans="1:10">
      <c r="A924" s="137"/>
      <c r="B924" s="129"/>
      <c r="C924" s="138"/>
      <c r="D924" s="132"/>
      <c r="E924" s="136"/>
      <c r="F924" s="136"/>
      <c r="G924" s="134"/>
      <c r="H924" s="81"/>
    </row>
    <row r="925" spans="1:10">
      <c r="A925" s="137"/>
      <c r="B925" s="129"/>
      <c r="C925" s="138"/>
      <c r="D925" s="132"/>
      <c r="E925" s="136"/>
      <c r="F925" s="136"/>
      <c r="G925" s="134"/>
      <c r="H925" s="81"/>
    </row>
    <row r="926" spans="1:10">
      <c r="A926" s="137"/>
      <c r="B926" s="129"/>
      <c r="C926" s="138"/>
      <c r="D926" s="132"/>
      <c r="E926" s="136"/>
      <c r="F926" s="136"/>
      <c r="G926" s="134"/>
      <c r="H926" s="81"/>
    </row>
    <row r="927" spans="1:10">
      <c r="A927" s="137"/>
      <c r="B927" s="129"/>
      <c r="C927" s="138"/>
      <c r="D927" s="132"/>
      <c r="E927" s="136"/>
      <c r="F927" s="136"/>
      <c r="G927" s="134"/>
      <c r="H927" s="81"/>
    </row>
    <row r="928" spans="1:10">
      <c r="A928" s="137"/>
      <c r="B928" s="129"/>
      <c r="C928" s="138"/>
      <c r="D928" s="132"/>
      <c r="E928" s="136"/>
      <c r="F928" s="136"/>
      <c r="G928" s="134"/>
      <c r="H928" s="81"/>
    </row>
    <row r="929" spans="1:8">
      <c r="A929" s="137"/>
      <c r="B929" s="129"/>
      <c r="C929" s="138"/>
      <c r="D929" s="132"/>
      <c r="E929" s="136"/>
      <c r="F929" s="136"/>
      <c r="G929" s="134"/>
      <c r="H929" s="81"/>
    </row>
    <row r="930" spans="1:8">
      <c r="A930" s="137"/>
      <c r="B930" s="129"/>
      <c r="C930" s="138"/>
      <c r="D930" s="132"/>
      <c r="E930" s="136"/>
      <c r="F930" s="136"/>
      <c r="G930" s="134"/>
      <c r="H930" s="81"/>
    </row>
    <row r="931" spans="1:8">
      <c r="A931" s="137"/>
      <c r="B931" s="129"/>
      <c r="C931" s="138"/>
      <c r="D931" s="132"/>
      <c r="E931" s="136"/>
      <c r="F931" s="136"/>
      <c r="G931" s="134"/>
      <c r="H931" s="81"/>
    </row>
    <row r="932" spans="1:8">
      <c r="A932" s="137"/>
      <c r="B932" s="129"/>
      <c r="C932" s="138"/>
      <c r="D932" s="132"/>
      <c r="E932" s="136"/>
      <c r="F932" s="136"/>
      <c r="G932" s="134"/>
      <c r="H932" s="81"/>
    </row>
    <row r="933" spans="1:8">
      <c r="A933" s="137"/>
      <c r="B933" s="129"/>
      <c r="C933" s="138"/>
      <c r="D933" s="132"/>
      <c r="E933" s="136"/>
      <c r="F933" s="136"/>
      <c r="G933" s="134"/>
      <c r="H933" s="81"/>
    </row>
    <row r="934" spans="1:8">
      <c r="A934" s="137"/>
      <c r="B934" s="129"/>
      <c r="C934" s="138"/>
      <c r="D934" s="132"/>
      <c r="E934" s="136"/>
      <c r="F934" s="136"/>
      <c r="G934" s="134"/>
      <c r="H934" s="81"/>
    </row>
    <row r="935" spans="1:8">
      <c r="A935" s="137"/>
      <c r="B935" s="129"/>
      <c r="C935" s="138"/>
      <c r="D935" s="132"/>
      <c r="E935" s="136"/>
      <c r="F935" s="136"/>
      <c r="G935" s="134"/>
      <c r="H935" s="81"/>
    </row>
    <row r="936" spans="1:8">
      <c r="A936" s="137"/>
      <c r="B936" s="129"/>
      <c r="C936" s="138"/>
      <c r="D936" s="132"/>
      <c r="E936" s="136"/>
      <c r="F936" s="136"/>
      <c r="G936" s="134"/>
    </row>
    <row r="937" spans="1:8">
      <c r="A937" s="137"/>
      <c r="B937" s="129"/>
      <c r="C937" s="138"/>
      <c r="D937" s="132"/>
      <c r="E937" s="136"/>
      <c r="F937" s="136"/>
      <c r="G937" s="134"/>
    </row>
    <row r="938" spans="1:8">
      <c r="A938" s="137"/>
      <c r="B938" s="129"/>
      <c r="C938" s="138"/>
      <c r="D938" s="132"/>
      <c r="E938" s="136"/>
      <c r="F938" s="136"/>
      <c r="G938" s="134"/>
    </row>
    <row r="939" spans="1:8">
      <c r="A939" s="137"/>
      <c r="B939" s="129"/>
      <c r="C939" s="138"/>
      <c r="D939" s="132"/>
      <c r="E939" s="136"/>
      <c r="F939" s="136"/>
      <c r="G939" s="134"/>
    </row>
    <row r="940" spans="1:8">
      <c r="A940" s="137"/>
      <c r="B940" s="129"/>
      <c r="C940" s="138"/>
      <c r="D940" s="132"/>
      <c r="E940" s="136"/>
      <c r="F940" s="136"/>
      <c r="G940" s="134"/>
    </row>
    <row r="941" spans="1:8" ht="409.6" customHeight="1">
      <c r="A941" s="137"/>
      <c r="B941" s="130"/>
      <c r="C941" s="138"/>
      <c r="D941" s="133"/>
      <c r="E941" s="136"/>
      <c r="F941" s="136"/>
      <c r="G941" s="134"/>
    </row>
    <row r="948" spans="1:10">
      <c r="A948" s="135"/>
      <c r="B948" s="135"/>
      <c r="C948" s="135"/>
      <c r="D948" s="135"/>
      <c r="E948" s="135"/>
      <c r="F948" s="135"/>
      <c r="G948" s="135"/>
      <c r="H948" s="79"/>
      <c r="I948" s="80"/>
      <c r="J948" s="80"/>
    </row>
    <row r="949" spans="1:10" ht="15" customHeight="1"/>
    <row r="950" spans="1:10" ht="55.5" customHeight="1">
      <c r="A950" s="82"/>
      <c r="B950" s="85"/>
      <c r="C950" s="83"/>
      <c r="D950" s="83"/>
      <c r="E950" s="83"/>
      <c r="F950" s="86"/>
      <c r="G950" s="86"/>
    </row>
    <row r="951" spans="1:10">
      <c r="A951" s="137"/>
      <c r="B951" s="128"/>
      <c r="C951" s="138"/>
      <c r="D951" s="131"/>
      <c r="E951" s="136"/>
      <c r="F951" s="136"/>
      <c r="G951" s="134"/>
    </row>
    <row r="952" spans="1:10">
      <c r="A952" s="137"/>
      <c r="B952" s="129"/>
      <c r="C952" s="138"/>
      <c r="D952" s="132"/>
      <c r="E952" s="136"/>
      <c r="F952" s="136"/>
      <c r="G952" s="134"/>
    </row>
    <row r="953" spans="1:10">
      <c r="A953" s="137"/>
      <c r="B953" s="129"/>
      <c r="C953" s="138"/>
      <c r="D953" s="132"/>
      <c r="E953" s="136"/>
      <c r="F953" s="136"/>
      <c r="G953" s="134"/>
    </row>
    <row r="954" spans="1:10">
      <c r="A954" s="137"/>
      <c r="B954" s="129"/>
      <c r="C954" s="138"/>
      <c r="D954" s="132"/>
      <c r="E954" s="136"/>
      <c r="F954" s="136"/>
      <c r="G954" s="134"/>
    </row>
    <row r="955" spans="1:10">
      <c r="A955" s="137"/>
      <c r="B955" s="129"/>
      <c r="C955" s="138"/>
      <c r="D955" s="132"/>
      <c r="E955" s="136"/>
      <c r="F955" s="136"/>
      <c r="G955" s="134"/>
    </row>
    <row r="956" spans="1:10">
      <c r="A956" s="137"/>
      <c r="B956" s="129"/>
      <c r="C956" s="138"/>
      <c r="D956" s="132"/>
      <c r="E956" s="136"/>
      <c r="F956" s="136"/>
      <c r="G956" s="134"/>
      <c r="H956" s="81"/>
    </row>
    <row r="957" spans="1:10">
      <c r="A957" s="137"/>
      <c r="B957" s="129"/>
      <c r="C957" s="138"/>
      <c r="D957" s="132"/>
      <c r="E957" s="136"/>
      <c r="F957" s="136"/>
      <c r="G957" s="134"/>
      <c r="H957" s="81"/>
    </row>
    <row r="958" spans="1:10">
      <c r="A958" s="137"/>
      <c r="B958" s="129"/>
      <c r="C958" s="138"/>
      <c r="D958" s="132"/>
      <c r="E958" s="136"/>
      <c r="F958" s="136"/>
      <c r="G958" s="134"/>
      <c r="H958" s="81"/>
    </row>
    <row r="959" spans="1:10">
      <c r="A959" s="137"/>
      <c r="B959" s="129"/>
      <c r="C959" s="138"/>
      <c r="D959" s="132"/>
      <c r="E959" s="136"/>
      <c r="F959" s="136"/>
      <c r="G959" s="134"/>
      <c r="H959" s="81"/>
    </row>
    <row r="960" spans="1:10">
      <c r="A960" s="137"/>
      <c r="B960" s="129"/>
      <c r="C960" s="138"/>
      <c r="D960" s="132"/>
      <c r="E960" s="136"/>
      <c r="F960" s="136"/>
      <c r="G960" s="134"/>
      <c r="H960" s="81"/>
    </row>
    <row r="961" spans="1:8">
      <c r="A961" s="137"/>
      <c r="B961" s="129"/>
      <c r="C961" s="138"/>
      <c r="D961" s="132"/>
      <c r="E961" s="136"/>
      <c r="F961" s="136"/>
      <c r="G961" s="134"/>
      <c r="H961" s="81"/>
    </row>
    <row r="962" spans="1:8">
      <c r="A962" s="137"/>
      <c r="B962" s="129"/>
      <c r="C962" s="138"/>
      <c r="D962" s="132"/>
      <c r="E962" s="136"/>
      <c r="F962" s="136"/>
      <c r="G962" s="134"/>
      <c r="H962" s="81"/>
    </row>
    <row r="963" spans="1:8">
      <c r="A963" s="137"/>
      <c r="B963" s="129"/>
      <c r="C963" s="138"/>
      <c r="D963" s="132"/>
      <c r="E963" s="136"/>
      <c r="F963" s="136"/>
      <c r="G963" s="134"/>
      <c r="H963" s="81"/>
    </row>
    <row r="964" spans="1:8">
      <c r="A964" s="137"/>
      <c r="B964" s="129"/>
      <c r="C964" s="138"/>
      <c r="D964" s="132"/>
      <c r="E964" s="136"/>
      <c r="F964" s="136"/>
      <c r="G964" s="134"/>
      <c r="H964" s="81"/>
    </row>
    <row r="965" spans="1:8">
      <c r="A965" s="137"/>
      <c r="B965" s="129"/>
      <c r="C965" s="138"/>
      <c r="D965" s="132"/>
      <c r="E965" s="136"/>
      <c r="F965" s="136"/>
      <c r="G965" s="134"/>
      <c r="H965" s="81"/>
    </row>
    <row r="966" spans="1:8">
      <c r="A966" s="137"/>
      <c r="B966" s="129"/>
      <c r="C966" s="138"/>
      <c r="D966" s="132"/>
      <c r="E966" s="136"/>
      <c r="F966" s="136"/>
      <c r="G966" s="134"/>
      <c r="H966" s="81"/>
    </row>
    <row r="967" spans="1:8">
      <c r="A967" s="137"/>
      <c r="B967" s="129"/>
      <c r="C967" s="138"/>
      <c r="D967" s="132"/>
      <c r="E967" s="136"/>
      <c r="F967" s="136"/>
      <c r="G967" s="134"/>
      <c r="H967" s="81"/>
    </row>
    <row r="968" spans="1:8">
      <c r="A968" s="137"/>
      <c r="B968" s="129"/>
      <c r="C968" s="138"/>
      <c r="D968" s="132"/>
      <c r="E968" s="136"/>
      <c r="F968" s="136"/>
      <c r="G968" s="134"/>
      <c r="H968" s="81"/>
    </row>
    <row r="969" spans="1:8">
      <c r="A969" s="137"/>
      <c r="B969" s="129"/>
      <c r="C969" s="138"/>
      <c r="D969" s="132"/>
      <c r="E969" s="136"/>
      <c r="F969" s="136"/>
      <c r="G969" s="134"/>
      <c r="H969" s="81"/>
    </row>
    <row r="970" spans="1:8">
      <c r="A970" s="137"/>
      <c r="B970" s="129"/>
      <c r="C970" s="138"/>
      <c r="D970" s="132"/>
      <c r="E970" s="136"/>
      <c r="F970" s="136"/>
      <c r="G970" s="134"/>
      <c r="H970" s="81"/>
    </row>
    <row r="971" spans="1:8">
      <c r="A971" s="137"/>
      <c r="B971" s="129"/>
      <c r="C971" s="138"/>
      <c r="D971" s="132"/>
      <c r="E971" s="136"/>
      <c r="F971" s="136"/>
      <c r="G971" s="134"/>
      <c r="H971" s="81"/>
    </row>
    <row r="972" spans="1:8" ht="409.6" customHeight="1">
      <c r="A972" s="137"/>
      <c r="B972" s="130"/>
      <c r="C972" s="138"/>
      <c r="D972" s="133"/>
      <c r="E972" s="136"/>
      <c r="F972" s="136"/>
      <c r="G972" s="134"/>
    </row>
    <row r="978" spans="1:10">
      <c r="A978" s="135"/>
      <c r="B978" s="135"/>
      <c r="C978" s="135"/>
      <c r="D978" s="135"/>
      <c r="E978" s="135"/>
      <c r="F978" s="135"/>
      <c r="G978" s="135"/>
      <c r="H978" s="79"/>
      <c r="I978" s="80"/>
      <c r="J978" s="80"/>
    </row>
    <row r="979" spans="1:10" ht="15" customHeight="1"/>
    <row r="980" spans="1:10" ht="58.5" customHeight="1">
      <c r="A980" s="82"/>
      <c r="B980" s="85"/>
      <c r="C980" s="83"/>
      <c r="D980" s="83"/>
      <c r="E980" s="83"/>
      <c r="F980" s="86"/>
      <c r="G980" s="86"/>
    </row>
    <row r="981" spans="1:10" ht="20.25" customHeight="1">
      <c r="A981" s="137"/>
      <c r="B981" s="128"/>
      <c r="C981" s="138"/>
      <c r="D981" s="131"/>
      <c r="E981" s="136"/>
      <c r="F981" s="136"/>
      <c r="G981" s="134"/>
    </row>
    <row r="982" spans="1:10">
      <c r="A982" s="137"/>
      <c r="B982" s="129"/>
      <c r="C982" s="138"/>
      <c r="D982" s="132"/>
      <c r="E982" s="136"/>
      <c r="F982" s="136"/>
      <c r="G982" s="134"/>
    </row>
    <row r="983" spans="1:10">
      <c r="A983" s="137"/>
      <c r="B983" s="129"/>
      <c r="C983" s="138"/>
      <c r="D983" s="132"/>
      <c r="E983" s="136"/>
      <c r="F983" s="136"/>
      <c r="G983" s="134"/>
    </row>
    <row r="984" spans="1:10">
      <c r="A984" s="137"/>
      <c r="B984" s="129"/>
      <c r="C984" s="138"/>
      <c r="D984" s="132"/>
      <c r="E984" s="136"/>
      <c r="F984" s="136"/>
      <c r="G984" s="134"/>
    </row>
    <row r="985" spans="1:10">
      <c r="A985" s="137"/>
      <c r="B985" s="129"/>
      <c r="C985" s="138"/>
      <c r="D985" s="132"/>
      <c r="E985" s="136"/>
      <c r="F985" s="136"/>
      <c r="G985" s="134"/>
    </row>
    <row r="986" spans="1:10">
      <c r="A986" s="137"/>
      <c r="B986" s="129"/>
      <c r="C986" s="138"/>
      <c r="D986" s="132"/>
      <c r="E986" s="136"/>
      <c r="F986" s="136"/>
      <c r="G986" s="134"/>
    </row>
    <row r="987" spans="1:10">
      <c r="A987" s="137"/>
      <c r="B987" s="129"/>
      <c r="C987" s="138"/>
      <c r="D987" s="132"/>
      <c r="E987" s="136"/>
      <c r="F987" s="136"/>
      <c r="G987" s="134"/>
    </row>
    <row r="988" spans="1:10">
      <c r="A988" s="137"/>
      <c r="B988" s="129"/>
      <c r="C988" s="138"/>
      <c r="D988" s="132"/>
      <c r="E988" s="136"/>
      <c r="F988" s="136"/>
      <c r="G988" s="134"/>
    </row>
    <row r="989" spans="1:10">
      <c r="A989" s="137"/>
      <c r="B989" s="129"/>
      <c r="C989" s="138"/>
      <c r="D989" s="132"/>
      <c r="E989" s="136"/>
      <c r="F989" s="136"/>
      <c r="G989" s="134"/>
    </row>
    <row r="990" spans="1:10">
      <c r="A990" s="137"/>
      <c r="B990" s="129"/>
      <c r="C990" s="138"/>
      <c r="D990" s="132"/>
      <c r="E990" s="136"/>
      <c r="F990" s="136"/>
      <c r="G990" s="134"/>
    </row>
    <row r="991" spans="1:10">
      <c r="A991" s="137"/>
      <c r="B991" s="129"/>
      <c r="C991" s="138"/>
      <c r="D991" s="132"/>
      <c r="E991" s="136"/>
      <c r="F991" s="136"/>
      <c r="G991" s="134"/>
    </row>
    <row r="992" spans="1:10">
      <c r="A992" s="137"/>
      <c r="B992" s="129"/>
      <c r="C992" s="138"/>
      <c r="D992" s="132"/>
      <c r="E992" s="136"/>
      <c r="F992" s="136"/>
      <c r="G992" s="134"/>
    </row>
    <row r="993" spans="1:10">
      <c r="A993" s="137"/>
      <c r="B993" s="129"/>
      <c r="C993" s="138"/>
      <c r="D993" s="132"/>
      <c r="E993" s="136"/>
      <c r="F993" s="136"/>
      <c r="G993" s="134"/>
    </row>
    <row r="994" spans="1:10">
      <c r="A994" s="137"/>
      <c r="B994" s="129"/>
      <c r="C994" s="138"/>
      <c r="D994" s="132"/>
      <c r="E994" s="136"/>
      <c r="F994" s="136"/>
      <c r="G994" s="134"/>
    </row>
    <row r="995" spans="1:10">
      <c r="A995" s="137"/>
      <c r="B995" s="129"/>
      <c r="C995" s="138"/>
      <c r="D995" s="132"/>
      <c r="E995" s="136"/>
      <c r="F995" s="136"/>
      <c r="G995" s="134"/>
    </row>
    <row r="996" spans="1:10">
      <c r="A996" s="137"/>
      <c r="B996" s="129"/>
      <c r="C996" s="138"/>
      <c r="D996" s="132"/>
      <c r="E996" s="136"/>
      <c r="F996" s="136"/>
      <c r="G996" s="134"/>
    </row>
    <row r="997" spans="1:10">
      <c r="A997" s="137"/>
      <c r="B997" s="129"/>
      <c r="C997" s="138"/>
      <c r="D997" s="132"/>
      <c r="E997" s="136"/>
      <c r="F997" s="136"/>
      <c r="G997" s="134"/>
    </row>
    <row r="998" spans="1:10">
      <c r="A998" s="137"/>
      <c r="B998" s="129"/>
      <c r="C998" s="138"/>
      <c r="D998" s="132"/>
      <c r="E998" s="136"/>
      <c r="F998" s="136"/>
      <c r="G998" s="134"/>
    </row>
    <row r="999" spans="1:10">
      <c r="A999" s="137"/>
      <c r="B999" s="129"/>
      <c r="C999" s="138"/>
      <c r="D999" s="132"/>
      <c r="E999" s="136"/>
      <c r="F999" s="136"/>
      <c r="G999" s="134"/>
    </row>
    <row r="1000" spans="1:10">
      <c r="A1000" s="137"/>
      <c r="B1000" s="129"/>
      <c r="C1000" s="138"/>
      <c r="D1000" s="132"/>
      <c r="E1000" s="136"/>
      <c r="F1000" s="136"/>
      <c r="G1000" s="134"/>
    </row>
    <row r="1001" spans="1:10">
      <c r="A1001" s="137"/>
      <c r="B1001" s="129"/>
      <c r="C1001" s="138"/>
      <c r="D1001" s="132"/>
      <c r="E1001" s="136"/>
      <c r="F1001" s="136"/>
      <c r="G1001" s="134"/>
    </row>
    <row r="1002" spans="1:10" ht="409.6" customHeight="1">
      <c r="A1002" s="137"/>
      <c r="B1002" s="130"/>
      <c r="C1002" s="138"/>
      <c r="D1002" s="133"/>
      <c r="E1002" s="136"/>
      <c r="F1002" s="136"/>
      <c r="G1002" s="134"/>
    </row>
    <row r="1008" spans="1:10">
      <c r="A1008" s="135"/>
      <c r="B1008" s="135"/>
      <c r="C1008" s="135"/>
      <c r="D1008" s="135"/>
      <c r="E1008" s="135"/>
      <c r="F1008" s="135"/>
      <c r="G1008" s="135"/>
      <c r="H1008" s="79"/>
      <c r="I1008" s="80"/>
      <c r="J1008" s="80"/>
    </row>
    <row r="1009" spans="1:8" ht="15" customHeight="1"/>
    <row r="1010" spans="1:8" ht="60.75" customHeight="1">
      <c r="A1010" s="82"/>
      <c r="B1010" s="85"/>
      <c r="C1010" s="83"/>
      <c r="D1010" s="83"/>
      <c r="E1010" s="83"/>
      <c r="F1010" s="86"/>
      <c r="G1010" s="86"/>
      <c r="H1010" s="81"/>
    </row>
    <row r="1011" spans="1:8" ht="20.25" customHeight="1">
      <c r="A1011" s="137"/>
      <c r="B1011" s="128"/>
      <c r="C1011" s="138"/>
      <c r="D1011" s="131"/>
      <c r="E1011" s="136"/>
      <c r="F1011" s="136"/>
      <c r="G1011" s="134"/>
      <c r="H1011" s="81"/>
    </row>
    <row r="1012" spans="1:8">
      <c r="A1012" s="137"/>
      <c r="B1012" s="129"/>
      <c r="C1012" s="138"/>
      <c r="D1012" s="132"/>
      <c r="E1012" s="136"/>
      <c r="F1012" s="136"/>
      <c r="G1012" s="134"/>
      <c r="H1012" s="81"/>
    </row>
    <row r="1013" spans="1:8">
      <c r="A1013" s="137"/>
      <c r="B1013" s="129"/>
      <c r="C1013" s="138"/>
      <c r="D1013" s="132"/>
      <c r="E1013" s="136"/>
      <c r="F1013" s="136"/>
      <c r="G1013" s="134"/>
      <c r="H1013" s="81"/>
    </row>
    <row r="1014" spans="1:8">
      <c r="A1014" s="137"/>
      <c r="B1014" s="129"/>
      <c r="C1014" s="138"/>
      <c r="D1014" s="132"/>
      <c r="E1014" s="136"/>
      <c r="F1014" s="136"/>
      <c r="G1014" s="134"/>
      <c r="H1014" s="81"/>
    </row>
    <row r="1015" spans="1:8">
      <c r="A1015" s="137"/>
      <c r="B1015" s="129"/>
      <c r="C1015" s="138"/>
      <c r="D1015" s="132"/>
      <c r="E1015" s="136"/>
      <c r="F1015" s="136"/>
      <c r="G1015" s="134"/>
      <c r="H1015" s="81"/>
    </row>
    <row r="1016" spans="1:8">
      <c r="A1016" s="137"/>
      <c r="B1016" s="129"/>
      <c r="C1016" s="138"/>
      <c r="D1016" s="132"/>
      <c r="E1016" s="136"/>
      <c r="F1016" s="136"/>
      <c r="G1016" s="134"/>
      <c r="H1016" s="81"/>
    </row>
    <row r="1017" spans="1:8">
      <c r="A1017" s="137"/>
      <c r="B1017" s="129"/>
      <c r="C1017" s="138"/>
      <c r="D1017" s="132"/>
      <c r="E1017" s="136"/>
      <c r="F1017" s="136"/>
      <c r="G1017" s="134"/>
      <c r="H1017" s="81"/>
    </row>
    <row r="1018" spans="1:8">
      <c r="A1018" s="137"/>
      <c r="B1018" s="129"/>
      <c r="C1018" s="138"/>
      <c r="D1018" s="132"/>
      <c r="E1018" s="136"/>
      <c r="F1018" s="136"/>
      <c r="G1018" s="134"/>
      <c r="H1018" s="81"/>
    </row>
    <row r="1019" spans="1:8">
      <c r="A1019" s="137"/>
      <c r="B1019" s="129"/>
      <c r="C1019" s="138"/>
      <c r="D1019" s="132"/>
      <c r="E1019" s="136"/>
      <c r="F1019" s="136"/>
      <c r="G1019" s="134"/>
      <c r="H1019" s="81"/>
    </row>
    <row r="1020" spans="1:8">
      <c r="A1020" s="137"/>
      <c r="B1020" s="129"/>
      <c r="C1020" s="138"/>
      <c r="D1020" s="132"/>
      <c r="E1020" s="136"/>
      <c r="F1020" s="136"/>
      <c r="G1020" s="134"/>
      <c r="H1020" s="81"/>
    </row>
    <row r="1021" spans="1:8">
      <c r="A1021" s="137"/>
      <c r="B1021" s="129"/>
      <c r="C1021" s="138"/>
      <c r="D1021" s="132"/>
      <c r="E1021" s="136"/>
      <c r="F1021" s="136"/>
      <c r="G1021" s="134"/>
      <c r="H1021" s="81"/>
    </row>
    <row r="1022" spans="1:8">
      <c r="A1022" s="137"/>
      <c r="B1022" s="129"/>
      <c r="C1022" s="138"/>
      <c r="D1022" s="132"/>
      <c r="E1022" s="136"/>
      <c r="F1022" s="136"/>
      <c r="G1022" s="134"/>
      <c r="H1022" s="81"/>
    </row>
    <row r="1023" spans="1:8">
      <c r="A1023" s="137"/>
      <c r="B1023" s="129"/>
      <c r="C1023" s="138"/>
      <c r="D1023" s="132"/>
      <c r="E1023" s="136"/>
      <c r="F1023" s="136"/>
      <c r="G1023" s="134"/>
      <c r="H1023" s="81"/>
    </row>
    <row r="1024" spans="1:8">
      <c r="A1024" s="137"/>
      <c r="B1024" s="129"/>
      <c r="C1024" s="138"/>
      <c r="D1024" s="132"/>
      <c r="E1024" s="136"/>
      <c r="F1024" s="136"/>
      <c r="G1024" s="134"/>
      <c r="H1024" s="81"/>
    </row>
    <row r="1025" spans="1:10">
      <c r="A1025" s="137"/>
      <c r="B1025" s="129"/>
      <c r="C1025" s="138"/>
      <c r="D1025" s="132"/>
      <c r="E1025" s="136"/>
      <c r="F1025" s="136"/>
      <c r="G1025" s="134"/>
      <c r="H1025" s="81"/>
    </row>
    <row r="1026" spans="1:10">
      <c r="A1026" s="137"/>
      <c r="B1026" s="129"/>
      <c r="C1026" s="138"/>
      <c r="D1026" s="132"/>
      <c r="E1026" s="136"/>
      <c r="F1026" s="136"/>
      <c r="G1026" s="134"/>
    </row>
    <row r="1027" spans="1:10">
      <c r="A1027" s="137"/>
      <c r="B1027" s="129"/>
      <c r="C1027" s="138"/>
      <c r="D1027" s="132"/>
      <c r="E1027" s="136"/>
      <c r="F1027" s="136"/>
      <c r="G1027" s="134"/>
    </row>
    <row r="1028" spans="1:10">
      <c r="A1028" s="137"/>
      <c r="B1028" s="129"/>
      <c r="C1028" s="138"/>
      <c r="D1028" s="132"/>
      <c r="E1028" s="136"/>
      <c r="F1028" s="136"/>
      <c r="G1028" s="134"/>
    </row>
    <row r="1029" spans="1:10">
      <c r="A1029" s="137"/>
      <c r="B1029" s="129"/>
      <c r="C1029" s="138"/>
      <c r="D1029" s="132"/>
      <c r="E1029" s="136"/>
      <c r="F1029" s="136"/>
      <c r="G1029" s="134"/>
    </row>
    <row r="1030" spans="1:10">
      <c r="A1030" s="137"/>
      <c r="B1030" s="129"/>
      <c r="C1030" s="138"/>
      <c r="D1030" s="132"/>
      <c r="E1030" s="136"/>
      <c r="F1030" s="136"/>
      <c r="G1030" s="134"/>
    </row>
    <row r="1031" spans="1:10">
      <c r="A1031" s="137"/>
      <c r="B1031" s="129"/>
      <c r="C1031" s="138"/>
      <c r="D1031" s="132"/>
      <c r="E1031" s="136"/>
      <c r="F1031" s="136"/>
      <c r="G1031" s="134"/>
    </row>
    <row r="1032" spans="1:10" ht="409.6" customHeight="1">
      <c r="A1032" s="137"/>
      <c r="B1032" s="130"/>
      <c r="C1032" s="138"/>
      <c r="D1032" s="133"/>
      <c r="E1032" s="136"/>
      <c r="F1032" s="136"/>
      <c r="G1032" s="134"/>
    </row>
    <row r="1038" spans="1:10">
      <c r="A1038" s="135"/>
      <c r="B1038" s="135"/>
      <c r="C1038" s="135"/>
      <c r="D1038" s="135"/>
      <c r="E1038" s="135"/>
      <c r="F1038" s="135"/>
      <c r="G1038" s="135"/>
      <c r="H1038" s="79"/>
      <c r="I1038" s="80"/>
      <c r="J1038" s="80"/>
    </row>
    <row r="1039" spans="1:10" ht="15" customHeight="1"/>
    <row r="1040" spans="1:10" ht="59.25" customHeight="1">
      <c r="A1040" s="82"/>
      <c r="B1040" s="85"/>
      <c r="C1040" s="83"/>
      <c r="D1040" s="83"/>
      <c r="E1040" s="83"/>
      <c r="F1040" s="86"/>
      <c r="G1040" s="86"/>
    </row>
    <row r="1041" spans="1:8" ht="20.25" customHeight="1">
      <c r="A1041" s="137"/>
      <c r="B1041" s="128"/>
      <c r="C1041" s="138"/>
      <c r="D1041" s="131"/>
      <c r="E1041" s="136"/>
      <c r="F1041" s="136"/>
      <c r="G1041" s="134"/>
    </row>
    <row r="1042" spans="1:8">
      <c r="A1042" s="137"/>
      <c r="B1042" s="129"/>
      <c r="C1042" s="138"/>
      <c r="D1042" s="132"/>
      <c r="E1042" s="136"/>
      <c r="F1042" s="136"/>
      <c r="G1042" s="134"/>
    </row>
    <row r="1043" spans="1:8">
      <c r="A1043" s="137"/>
      <c r="B1043" s="129"/>
      <c r="C1043" s="138"/>
      <c r="D1043" s="132"/>
      <c r="E1043" s="136"/>
      <c r="F1043" s="136"/>
      <c r="G1043" s="134"/>
    </row>
    <row r="1044" spans="1:8">
      <c r="A1044" s="137"/>
      <c r="B1044" s="129"/>
      <c r="C1044" s="138"/>
      <c r="D1044" s="132"/>
      <c r="E1044" s="136"/>
      <c r="F1044" s="136"/>
      <c r="G1044" s="134"/>
    </row>
    <row r="1045" spans="1:8">
      <c r="A1045" s="137"/>
      <c r="B1045" s="129"/>
      <c r="C1045" s="138"/>
      <c r="D1045" s="132"/>
      <c r="E1045" s="136"/>
      <c r="F1045" s="136"/>
      <c r="G1045" s="134"/>
      <c r="H1045" s="81"/>
    </row>
    <row r="1046" spans="1:8">
      <c r="A1046" s="137"/>
      <c r="B1046" s="129"/>
      <c r="C1046" s="138"/>
      <c r="D1046" s="132"/>
      <c r="E1046" s="136"/>
      <c r="F1046" s="136"/>
      <c r="G1046" s="134"/>
      <c r="H1046" s="81"/>
    </row>
    <row r="1047" spans="1:8">
      <c r="A1047" s="137"/>
      <c r="B1047" s="129"/>
      <c r="C1047" s="138"/>
      <c r="D1047" s="132"/>
      <c r="E1047" s="136"/>
      <c r="F1047" s="136"/>
      <c r="G1047" s="134"/>
      <c r="H1047" s="81"/>
    </row>
    <row r="1048" spans="1:8">
      <c r="A1048" s="137"/>
      <c r="B1048" s="129"/>
      <c r="C1048" s="138"/>
      <c r="D1048" s="132"/>
      <c r="E1048" s="136"/>
      <c r="F1048" s="136"/>
      <c r="G1048" s="134"/>
      <c r="H1048" s="81"/>
    </row>
    <row r="1049" spans="1:8">
      <c r="A1049" s="137"/>
      <c r="B1049" s="129"/>
      <c r="C1049" s="138"/>
      <c r="D1049" s="132"/>
      <c r="E1049" s="136"/>
      <c r="F1049" s="136"/>
      <c r="G1049" s="134"/>
      <c r="H1049" s="81"/>
    </row>
    <row r="1050" spans="1:8">
      <c r="A1050" s="137"/>
      <c r="B1050" s="129"/>
      <c r="C1050" s="138"/>
      <c r="D1050" s="132"/>
      <c r="E1050" s="136"/>
      <c r="F1050" s="136"/>
      <c r="G1050" s="134"/>
      <c r="H1050" s="81"/>
    </row>
    <row r="1051" spans="1:8">
      <c r="A1051" s="137"/>
      <c r="B1051" s="129"/>
      <c r="C1051" s="138"/>
      <c r="D1051" s="132"/>
      <c r="E1051" s="136"/>
      <c r="F1051" s="136"/>
      <c r="G1051" s="134"/>
      <c r="H1051" s="81"/>
    </row>
    <row r="1052" spans="1:8">
      <c r="A1052" s="137"/>
      <c r="B1052" s="129"/>
      <c r="C1052" s="138"/>
      <c r="D1052" s="132"/>
      <c r="E1052" s="136"/>
      <c r="F1052" s="136"/>
      <c r="G1052" s="134"/>
      <c r="H1052" s="81"/>
    </row>
    <row r="1053" spans="1:8">
      <c r="A1053" s="137"/>
      <c r="B1053" s="129"/>
      <c r="C1053" s="138"/>
      <c r="D1053" s="132"/>
      <c r="E1053" s="136"/>
      <c r="F1053" s="136"/>
      <c r="G1053" s="134"/>
      <c r="H1053" s="81"/>
    </row>
    <row r="1054" spans="1:8">
      <c r="A1054" s="137"/>
      <c r="B1054" s="129"/>
      <c r="C1054" s="138"/>
      <c r="D1054" s="132"/>
      <c r="E1054" s="136"/>
      <c r="F1054" s="136"/>
      <c r="G1054" s="134"/>
      <c r="H1054" s="81"/>
    </row>
    <row r="1055" spans="1:8">
      <c r="A1055" s="137"/>
      <c r="B1055" s="129"/>
      <c r="C1055" s="138"/>
      <c r="D1055" s="132"/>
      <c r="E1055" s="136"/>
      <c r="F1055" s="136"/>
      <c r="G1055" s="134"/>
      <c r="H1055" s="81"/>
    </row>
    <row r="1056" spans="1:8">
      <c r="A1056" s="137"/>
      <c r="B1056" s="129"/>
      <c r="C1056" s="138"/>
      <c r="D1056" s="132"/>
      <c r="E1056" s="136"/>
      <c r="F1056" s="136"/>
      <c r="G1056" s="134"/>
      <c r="H1056" s="81"/>
    </row>
    <row r="1057" spans="1:10">
      <c r="A1057" s="137"/>
      <c r="B1057" s="129"/>
      <c r="C1057" s="138"/>
      <c r="D1057" s="132"/>
      <c r="E1057" s="136"/>
      <c r="F1057" s="136"/>
      <c r="G1057" s="134"/>
      <c r="H1057" s="81"/>
    </row>
    <row r="1058" spans="1:10">
      <c r="A1058" s="137"/>
      <c r="B1058" s="129"/>
      <c r="C1058" s="138"/>
      <c r="D1058" s="132"/>
      <c r="E1058" s="136"/>
      <c r="F1058" s="136"/>
      <c r="G1058" s="134"/>
      <c r="H1058" s="81"/>
    </row>
    <row r="1059" spans="1:10">
      <c r="A1059" s="137"/>
      <c r="B1059" s="129"/>
      <c r="C1059" s="138"/>
      <c r="D1059" s="132"/>
      <c r="E1059" s="136"/>
      <c r="F1059" s="136"/>
      <c r="G1059" s="134"/>
      <c r="H1059" s="81"/>
    </row>
    <row r="1060" spans="1:10">
      <c r="A1060" s="137"/>
      <c r="B1060" s="129"/>
      <c r="C1060" s="138"/>
      <c r="D1060" s="132"/>
      <c r="E1060" s="136"/>
      <c r="F1060" s="136"/>
      <c r="G1060" s="134"/>
      <c r="H1060" s="81"/>
    </row>
    <row r="1061" spans="1:10">
      <c r="A1061" s="137"/>
      <c r="B1061" s="129"/>
      <c r="C1061" s="138"/>
      <c r="D1061" s="132"/>
      <c r="E1061" s="136"/>
      <c r="F1061" s="136"/>
      <c r="G1061" s="134"/>
    </row>
    <row r="1062" spans="1:10" ht="409.6" customHeight="1">
      <c r="A1062" s="137"/>
      <c r="B1062" s="130"/>
      <c r="C1062" s="138"/>
      <c r="D1062" s="133"/>
      <c r="E1062" s="136"/>
      <c r="F1062" s="136"/>
      <c r="G1062" s="134"/>
    </row>
    <row r="1068" spans="1:10">
      <c r="A1068" s="135"/>
      <c r="B1068" s="135"/>
      <c r="C1068" s="135"/>
      <c r="D1068" s="135"/>
      <c r="E1068" s="135"/>
      <c r="F1068" s="135"/>
      <c r="G1068" s="135"/>
      <c r="H1068" s="79"/>
      <c r="I1068" s="80"/>
      <c r="J1068" s="80"/>
    </row>
    <row r="1069" spans="1:10" ht="15" customHeight="1"/>
    <row r="1070" spans="1:10" ht="58.5" customHeight="1">
      <c r="A1070" s="82"/>
      <c r="B1070" s="85"/>
      <c r="C1070" s="83"/>
      <c r="D1070" s="83"/>
      <c r="E1070" s="83"/>
      <c r="F1070" s="86"/>
      <c r="G1070" s="86"/>
    </row>
    <row r="1071" spans="1:10" ht="20.25" customHeight="1">
      <c r="A1071" s="137"/>
      <c r="B1071" s="128"/>
      <c r="C1071" s="138"/>
      <c r="D1071" s="131"/>
      <c r="E1071" s="136"/>
      <c r="F1071" s="136"/>
      <c r="G1071" s="134"/>
    </row>
    <row r="1072" spans="1:10">
      <c r="A1072" s="137"/>
      <c r="B1072" s="129"/>
      <c r="C1072" s="138"/>
      <c r="D1072" s="132"/>
      <c r="E1072" s="136"/>
      <c r="F1072" s="136"/>
      <c r="G1072" s="134"/>
    </row>
    <row r="1073" spans="1:7">
      <c r="A1073" s="137"/>
      <c r="B1073" s="129"/>
      <c r="C1073" s="138"/>
      <c r="D1073" s="132"/>
      <c r="E1073" s="136"/>
      <c r="F1073" s="136"/>
      <c r="G1073" s="134"/>
    </row>
    <row r="1074" spans="1:7">
      <c r="A1074" s="137"/>
      <c r="B1074" s="129"/>
      <c r="C1074" s="138"/>
      <c r="D1074" s="132"/>
      <c r="E1074" s="136"/>
      <c r="F1074" s="136"/>
      <c r="G1074" s="134"/>
    </row>
    <row r="1075" spans="1:7">
      <c r="A1075" s="137"/>
      <c r="B1075" s="129"/>
      <c r="C1075" s="138"/>
      <c r="D1075" s="132"/>
      <c r="E1075" s="136"/>
      <c r="F1075" s="136"/>
      <c r="G1075" s="134"/>
    </row>
    <row r="1076" spans="1:7">
      <c r="A1076" s="137"/>
      <c r="B1076" s="129"/>
      <c r="C1076" s="138"/>
      <c r="D1076" s="132"/>
      <c r="E1076" s="136"/>
      <c r="F1076" s="136"/>
      <c r="G1076" s="134"/>
    </row>
    <row r="1077" spans="1:7">
      <c r="A1077" s="137"/>
      <c r="B1077" s="129"/>
      <c r="C1077" s="138"/>
      <c r="D1077" s="132"/>
      <c r="E1077" s="136"/>
      <c r="F1077" s="136"/>
      <c r="G1077" s="134"/>
    </row>
    <row r="1078" spans="1:7">
      <c r="A1078" s="137"/>
      <c r="B1078" s="129"/>
      <c r="C1078" s="138"/>
      <c r="D1078" s="132"/>
      <c r="E1078" s="136"/>
      <c r="F1078" s="136"/>
      <c r="G1078" s="134"/>
    </row>
    <row r="1079" spans="1:7">
      <c r="A1079" s="137"/>
      <c r="B1079" s="129"/>
      <c r="C1079" s="138"/>
      <c r="D1079" s="132"/>
      <c r="E1079" s="136"/>
      <c r="F1079" s="136"/>
      <c r="G1079" s="134"/>
    </row>
    <row r="1080" spans="1:7">
      <c r="A1080" s="137"/>
      <c r="B1080" s="129"/>
      <c r="C1080" s="138"/>
      <c r="D1080" s="132"/>
      <c r="E1080" s="136"/>
      <c r="F1080" s="136"/>
      <c r="G1080" s="134"/>
    </row>
    <row r="1081" spans="1:7">
      <c r="A1081" s="137"/>
      <c r="B1081" s="129"/>
      <c r="C1081" s="138"/>
      <c r="D1081" s="132"/>
      <c r="E1081" s="136"/>
      <c r="F1081" s="136"/>
      <c r="G1081" s="134"/>
    </row>
    <row r="1082" spans="1:7">
      <c r="A1082" s="137"/>
      <c r="B1082" s="129"/>
      <c r="C1082" s="138"/>
      <c r="D1082" s="132"/>
      <c r="E1082" s="136"/>
      <c r="F1082" s="136"/>
      <c r="G1082" s="134"/>
    </row>
    <row r="1083" spans="1:7">
      <c r="A1083" s="137"/>
      <c r="B1083" s="129"/>
      <c r="C1083" s="138"/>
      <c r="D1083" s="132"/>
      <c r="E1083" s="136"/>
      <c r="F1083" s="136"/>
      <c r="G1083" s="134"/>
    </row>
    <row r="1084" spans="1:7">
      <c r="A1084" s="137"/>
      <c r="B1084" s="129"/>
      <c r="C1084" s="138"/>
      <c r="D1084" s="132"/>
      <c r="E1084" s="136"/>
      <c r="F1084" s="136"/>
      <c r="G1084" s="134"/>
    </row>
    <row r="1085" spans="1:7">
      <c r="A1085" s="137"/>
      <c r="B1085" s="129"/>
      <c r="C1085" s="138"/>
      <c r="D1085" s="132"/>
      <c r="E1085" s="136"/>
      <c r="F1085" s="136"/>
      <c r="G1085" s="134"/>
    </row>
    <row r="1086" spans="1:7">
      <c r="A1086" s="137"/>
      <c r="B1086" s="129"/>
      <c r="C1086" s="138"/>
      <c r="D1086" s="132"/>
      <c r="E1086" s="136"/>
      <c r="F1086" s="136"/>
      <c r="G1086" s="134"/>
    </row>
    <row r="1087" spans="1:7">
      <c r="A1087" s="137"/>
      <c r="B1087" s="129"/>
      <c r="C1087" s="138"/>
      <c r="D1087" s="132"/>
      <c r="E1087" s="136"/>
      <c r="F1087" s="136"/>
      <c r="G1087" s="134"/>
    </row>
    <row r="1088" spans="1:7">
      <c r="A1088" s="137"/>
      <c r="B1088" s="129"/>
      <c r="C1088" s="138"/>
      <c r="D1088" s="132"/>
      <c r="E1088" s="136"/>
      <c r="F1088" s="136"/>
      <c r="G1088" s="134"/>
    </row>
    <row r="1089" spans="1:10">
      <c r="A1089" s="137"/>
      <c r="B1089" s="129"/>
      <c r="C1089" s="138"/>
      <c r="D1089" s="132"/>
      <c r="E1089" s="136"/>
      <c r="F1089" s="136"/>
      <c r="G1089" s="134"/>
    </row>
    <row r="1090" spans="1:10">
      <c r="A1090" s="137"/>
      <c r="B1090" s="129"/>
      <c r="C1090" s="138"/>
      <c r="D1090" s="132"/>
      <c r="E1090" s="136"/>
      <c r="F1090" s="136"/>
      <c r="G1090" s="134"/>
    </row>
    <row r="1091" spans="1:10">
      <c r="A1091" s="137"/>
      <c r="B1091" s="129"/>
      <c r="C1091" s="138"/>
      <c r="D1091" s="132"/>
      <c r="E1091" s="136"/>
      <c r="F1091" s="136"/>
      <c r="G1091" s="134"/>
    </row>
    <row r="1092" spans="1:10" ht="409.6" customHeight="1">
      <c r="A1092" s="137"/>
      <c r="B1092" s="130"/>
      <c r="C1092" s="138"/>
      <c r="D1092" s="133"/>
      <c r="E1092" s="136"/>
      <c r="F1092" s="136"/>
      <c r="G1092" s="134"/>
    </row>
    <row r="1098" spans="1:10">
      <c r="A1098" s="135"/>
      <c r="B1098" s="135"/>
      <c r="C1098" s="135"/>
      <c r="D1098" s="135"/>
      <c r="E1098" s="135"/>
      <c r="F1098" s="135"/>
      <c r="G1098" s="135"/>
      <c r="H1098" s="79"/>
      <c r="I1098" s="80"/>
      <c r="J1098" s="80"/>
    </row>
    <row r="1099" spans="1:10" ht="15" customHeight="1">
      <c r="H1099" s="81"/>
    </row>
    <row r="1100" spans="1:10" ht="59.25" customHeight="1">
      <c r="A1100" s="82"/>
      <c r="B1100" s="85"/>
      <c r="C1100" s="83"/>
      <c r="D1100" s="83"/>
      <c r="E1100" s="83"/>
      <c r="F1100" s="86"/>
      <c r="G1100" s="86"/>
      <c r="H1100" s="81"/>
    </row>
    <row r="1101" spans="1:10" ht="20.25" customHeight="1">
      <c r="A1101" s="137"/>
      <c r="B1101" s="128"/>
      <c r="C1101" s="138"/>
      <c r="D1101" s="131"/>
      <c r="E1101" s="136"/>
      <c r="F1101" s="136"/>
      <c r="G1101" s="134"/>
      <c r="H1101" s="81"/>
    </row>
    <row r="1102" spans="1:10">
      <c r="A1102" s="137"/>
      <c r="B1102" s="129"/>
      <c r="C1102" s="138"/>
      <c r="D1102" s="132"/>
      <c r="E1102" s="136"/>
      <c r="F1102" s="136"/>
      <c r="G1102" s="134"/>
      <c r="H1102" s="81"/>
    </row>
    <row r="1103" spans="1:10">
      <c r="A1103" s="137"/>
      <c r="B1103" s="129"/>
      <c r="C1103" s="138"/>
      <c r="D1103" s="132"/>
      <c r="E1103" s="136"/>
      <c r="F1103" s="136"/>
      <c r="G1103" s="134"/>
      <c r="H1103" s="81"/>
    </row>
    <row r="1104" spans="1:10">
      <c r="A1104" s="137"/>
      <c r="B1104" s="129"/>
      <c r="C1104" s="138"/>
      <c r="D1104" s="132"/>
      <c r="E1104" s="136"/>
      <c r="F1104" s="136"/>
      <c r="G1104" s="134"/>
      <c r="H1104" s="81"/>
    </row>
    <row r="1105" spans="1:8">
      <c r="A1105" s="137"/>
      <c r="B1105" s="129"/>
      <c r="C1105" s="138"/>
      <c r="D1105" s="132"/>
      <c r="E1105" s="136"/>
      <c r="F1105" s="136"/>
      <c r="G1105" s="134"/>
      <c r="H1105" s="81"/>
    </row>
    <row r="1106" spans="1:8">
      <c r="A1106" s="137"/>
      <c r="B1106" s="129"/>
      <c r="C1106" s="138"/>
      <c r="D1106" s="132"/>
      <c r="E1106" s="136"/>
      <c r="F1106" s="136"/>
      <c r="G1106" s="134"/>
      <c r="H1106" s="81"/>
    </row>
    <row r="1107" spans="1:8">
      <c r="A1107" s="137"/>
      <c r="B1107" s="129"/>
      <c r="C1107" s="138"/>
      <c r="D1107" s="132"/>
      <c r="E1107" s="136"/>
      <c r="F1107" s="136"/>
      <c r="G1107" s="134"/>
      <c r="H1107" s="81"/>
    </row>
    <row r="1108" spans="1:8">
      <c r="A1108" s="137"/>
      <c r="B1108" s="129"/>
      <c r="C1108" s="138"/>
      <c r="D1108" s="132"/>
      <c r="E1108" s="136"/>
      <c r="F1108" s="136"/>
      <c r="G1108" s="134"/>
      <c r="H1108" s="81"/>
    </row>
    <row r="1109" spans="1:8">
      <c r="A1109" s="137"/>
      <c r="B1109" s="129"/>
      <c r="C1109" s="138"/>
      <c r="D1109" s="132"/>
      <c r="E1109" s="136"/>
      <c r="F1109" s="136"/>
      <c r="G1109" s="134"/>
      <c r="H1109" s="81"/>
    </row>
    <row r="1110" spans="1:8">
      <c r="A1110" s="137"/>
      <c r="B1110" s="129"/>
      <c r="C1110" s="138"/>
      <c r="D1110" s="132"/>
      <c r="E1110" s="136"/>
      <c r="F1110" s="136"/>
      <c r="G1110" s="134"/>
      <c r="H1110" s="81"/>
    </row>
    <row r="1111" spans="1:8">
      <c r="A1111" s="137"/>
      <c r="B1111" s="129"/>
      <c r="C1111" s="138"/>
      <c r="D1111" s="132"/>
      <c r="E1111" s="136"/>
      <c r="F1111" s="136"/>
      <c r="G1111" s="134"/>
      <c r="H1111" s="81"/>
    </row>
    <row r="1112" spans="1:8">
      <c r="A1112" s="137"/>
      <c r="B1112" s="129"/>
      <c r="C1112" s="138"/>
      <c r="D1112" s="132"/>
      <c r="E1112" s="136"/>
      <c r="F1112" s="136"/>
      <c r="G1112" s="134"/>
      <c r="H1112" s="81"/>
    </row>
    <row r="1113" spans="1:8">
      <c r="A1113" s="137"/>
      <c r="B1113" s="129"/>
      <c r="C1113" s="138"/>
      <c r="D1113" s="132"/>
      <c r="E1113" s="136"/>
      <c r="F1113" s="136"/>
      <c r="G1113" s="134"/>
      <c r="H1113" s="81"/>
    </row>
    <row r="1114" spans="1:8">
      <c r="A1114" s="137"/>
      <c r="B1114" s="129"/>
      <c r="C1114" s="138"/>
      <c r="D1114" s="132"/>
      <c r="E1114" s="136"/>
      <c r="F1114" s="136"/>
      <c r="G1114" s="134"/>
      <c r="H1114" s="81"/>
    </row>
    <row r="1115" spans="1:8">
      <c r="A1115" s="137"/>
      <c r="B1115" s="129"/>
      <c r="C1115" s="138"/>
      <c r="D1115" s="132"/>
      <c r="E1115" s="136"/>
      <c r="F1115" s="136"/>
      <c r="G1115" s="134"/>
    </row>
    <row r="1116" spans="1:8">
      <c r="A1116" s="137"/>
      <c r="B1116" s="129"/>
      <c r="C1116" s="138"/>
      <c r="D1116" s="132"/>
      <c r="E1116" s="136"/>
      <c r="F1116" s="136"/>
      <c r="G1116" s="134"/>
    </row>
    <row r="1117" spans="1:8">
      <c r="A1117" s="137"/>
      <c r="B1117" s="129"/>
      <c r="C1117" s="138"/>
      <c r="D1117" s="132"/>
      <c r="E1117" s="136"/>
      <c r="F1117" s="136"/>
      <c r="G1117" s="134"/>
    </row>
    <row r="1118" spans="1:8">
      <c r="A1118" s="137"/>
      <c r="B1118" s="129"/>
      <c r="C1118" s="138"/>
      <c r="D1118" s="132"/>
      <c r="E1118" s="136"/>
      <c r="F1118" s="136"/>
      <c r="G1118" s="134"/>
    </row>
    <row r="1119" spans="1:8">
      <c r="A1119" s="137"/>
      <c r="B1119" s="129"/>
      <c r="C1119" s="138"/>
      <c r="D1119" s="132"/>
      <c r="E1119" s="136"/>
      <c r="F1119" s="136"/>
      <c r="G1119" s="134"/>
    </row>
    <row r="1120" spans="1:8">
      <c r="A1120" s="137"/>
      <c r="B1120" s="129"/>
      <c r="C1120" s="138"/>
      <c r="D1120" s="132"/>
      <c r="E1120" s="136"/>
      <c r="F1120" s="136"/>
      <c r="G1120" s="134"/>
    </row>
    <row r="1121" spans="1:10">
      <c r="A1121" s="137"/>
      <c r="B1121" s="129"/>
      <c r="C1121" s="138"/>
      <c r="D1121" s="132"/>
      <c r="E1121" s="136"/>
      <c r="F1121" s="136"/>
      <c r="G1121" s="134"/>
    </row>
    <row r="1122" spans="1:10" ht="409.5" customHeight="1">
      <c r="A1122" s="137"/>
      <c r="B1122" s="130"/>
      <c r="C1122" s="138"/>
      <c r="D1122" s="133"/>
      <c r="E1122" s="136"/>
      <c r="F1122" s="136"/>
      <c r="G1122" s="134"/>
    </row>
    <row r="1128" spans="1:10">
      <c r="A1128" s="135"/>
      <c r="B1128" s="135"/>
      <c r="C1128" s="135"/>
      <c r="D1128" s="135"/>
      <c r="E1128" s="135"/>
      <c r="F1128" s="135"/>
      <c r="G1128" s="135"/>
      <c r="H1128" s="79"/>
      <c r="I1128" s="80"/>
      <c r="J1128" s="80"/>
    </row>
    <row r="1129" spans="1:10" ht="15" customHeight="1"/>
    <row r="1130" spans="1:10" ht="60" customHeight="1">
      <c r="A1130" s="82"/>
      <c r="B1130" s="85"/>
      <c r="C1130" s="83"/>
      <c r="D1130" s="83"/>
      <c r="E1130" s="83"/>
      <c r="F1130" s="86"/>
      <c r="G1130" s="86"/>
    </row>
    <row r="1131" spans="1:10" ht="20.25" customHeight="1">
      <c r="A1131" s="137"/>
      <c r="B1131" s="128"/>
      <c r="C1131" s="138"/>
      <c r="D1131" s="131"/>
      <c r="E1131" s="136"/>
      <c r="F1131" s="136"/>
      <c r="G1131" s="134"/>
    </row>
    <row r="1132" spans="1:10">
      <c r="A1132" s="137"/>
      <c r="B1132" s="129"/>
      <c r="C1132" s="138"/>
      <c r="D1132" s="132"/>
      <c r="E1132" s="136"/>
      <c r="F1132" s="136"/>
      <c r="G1132" s="134"/>
    </row>
    <row r="1133" spans="1:10">
      <c r="A1133" s="137"/>
      <c r="B1133" s="129"/>
      <c r="C1133" s="138"/>
      <c r="D1133" s="132"/>
      <c r="E1133" s="136"/>
      <c r="F1133" s="136"/>
      <c r="G1133" s="134"/>
    </row>
    <row r="1134" spans="1:10">
      <c r="A1134" s="137"/>
      <c r="B1134" s="129"/>
      <c r="C1134" s="138"/>
      <c r="D1134" s="132"/>
      <c r="E1134" s="136"/>
      <c r="F1134" s="136"/>
      <c r="G1134" s="134"/>
      <c r="H1134" s="81"/>
    </row>
    <row r="1135" spans="1:10">
      <c r="A1135" s="137"/>
      <c r="B1135" s="129"/>
      <c r="C1135" s="138"/>
      <c r="D1135" s="132"/>
      <c r="E1135" s="136"/>
      <c r="F1135" s="136"/>
      <c r="G1135" s="134"/>
      <c r="H1135" s="81"/>
    </row>
    <row r="1136" spans="1:10">
      <c r="A1136" s="137"/>
      <c r="B1136" s="129"/>
      <c r="C1136" s="138"/>
      <c r="D1136" s="132"/>
      <c r="E1136" s="136"/>
      <c r="F1136" s="136"/>
      <c r="G1136" s="134"/>
      <c r="H1136" s="81"/>
    </row>
    <row r="1137" spans="1:8">
      <c r="A1137" s="137"/>
      <c r="B1137" s="129"/>
      <c r="C1137" s="138"/>
      <c r="D1137" s="132"/>
      <c r="E1137" s="136"/>
      <c r="F1137" s="136"/>
      <c r="G1137" s="134"/>
      <c r="H1137" s="81"/>
    </row>
    <row r="1138" spans="1:8">
      <c r="A1138" s="137"/>
      <c r="B1138" s="129"/>
      <c r="C1138" s="138"/>
      <c r="D1138" s="132"/>
      <c r="E1138" s="136"/>
      <c r="F1138" s="136"/>
      <c r="G1138" s="134"/>
      <c r="H1138" s="81"/>
    </row>
    <row r="1139" spans="1:8">
      <c r="A1139" s="137"/>
      <c r="B1139" s="129"/>
      <c r="C1139" s="138"/>
      <c r="D1139" s="132"/>
      <c r="E1139" s="136"/>
      <c r="F1139" s="136"/>
      <c r="G1139" s="134"/>
      <c r="H1139" s="81"/>
    </row>
    <row r="1140" spans="1:8">
      <c r="A1140" s="137"/>
      <c r="B1140" s="129"/>
      <c r="C1140" s="138"/>
      <c r="D1140" s="132"/>
      <c r="E1140" s="136"/>
      <c r="F1140" s="136"/>
      <c r="G1140" s="134"/>
      <c r="H1140" s="81"/>
    </row>
    <row r="1141" spans="1:8">
      <c r="A1141" s="137"/>
      <c r="B1141" s="129"/>
      <c r="C1141" s="138"/>
      <c r="D1141" s="132"/>
      <c r="E1141" s="136"/>
      <c r="F1141" s="136"/>
      <c r="G1141" s="134"/>
      <c r="H1141" s="81"/>
    </row>
    <row r="1142" spans="1:8">
      <c r="A1142" s="137"/>
      <c r="B1142" s="129"/>
      <c r="C1142" s="138"/>
      <c r="D1142" s="132"/>
      <c r="E1142" s="136"/>
      <c r="F1142" s="136"/>
      <c r="G1142" s="134"/>
      <c r="H1142" s="81"/>
    </row>
    <row r="1143" spans="1:8">
      <c r="A1143" s="137"/>
      <c r="B1143" s="129"/>
      <c r="C1143" s="138"/>
      <c r="D1143" s="132"/>
      <c r="E1143" s="136"/>
      <c r="F1143" s="136"/>
      <c r="G1143" s="134"/>
      <c r="H1143" s="81"/>
    </row>
    <row r="1144" spans="1:8">
      <c r="A1144" s="137"/>
      <c r="B1144" s="129"/>
      <c r="C1144" s="138"/>
      <c r="D1144" s="132"/>
      <c r="E1144" s="136"/>
      <c r="F1144" s="136"/>
      <c r="G1144" s="134"/>
      <c r="H1144" s="81"/>
    </row>
    <row r="1145" spans="1:8">
      <c r="A1145" s="137"/>
      <c r="B1145" s="129"/>
      <c r="C1145" s="138"/>
      <c r="D1145" s="132"/>
      <c r="E1145" s="136"/>
      <c r="F1145" s="136"/>
      <c r="G1145" s="134"/>
      <c r="H1145" s="81"/>
    </row>
    <row r="1146" spans="1:8">
      <c r="A1146" s="137"/>
      <c r="B1146" s="129"/>
      <c r="C1146" s="138"/>
      <c r="D1146" s="132"/>
      <c r="E1146" s="136"/>
      <c r="F1146" s="136"/>
      <c r="G1146" s="134"/>
      <c r="H1146" s="81"/>
    </row>
    <row r="1147" spans="1:8">
      <c r="A1147" s="137"/>
      <c r="B1147" s="129"/>
      <c r="C1147" s="138"/>
      <c r="D1147" s="132"/>
      <c r="E1147" s="136"/>
      <c r="F1147" s="136"/>
      <c r="G1147" s="134"/>
      <c r="H1147" s="81"/>
    </row>
    <row r="1148" spans="1:8">
      <c r="A1148" s="137"/>
      <c r="B1148" s="129"/>
      <c r="C1148" s="138"/>
      <c r="D1148" s="132"/>
      <c r="E1148" s="136"/>
      <c r="F1148" s="136"/>
      <c r="G1148" s="134"/>
      <c r="H1148" s="81"/>
    </row>
    <row r="1149" spans="1:8">
      <c r="A1149" s="137"/>
      <c r="B1149" s="129"/>
      <c r="C1149" s="138"/>
      <c r="D1149" s="132"/>
      <c r="E1149" s="136"/>
      <c r="F1149" s="136"/>
      <c r="G1149" s="134"/>
      <c r="H1149" s="81"/>
    </row>
    <row r="1150" spans="1:8">
      <c r="A1150" s="137"/>
      <c r="B1150" s="129"/>
      <c r="C1150" s="138"/>
      <c r="D1150" s="132"/>
      <c r="E1150" s="136"/>
      <c r="F1150" s="136"/>
      <c r="G1150" s="134"/>
    </row>
    <row r="1151" spans="1:8">
      <c r="A1151" s="137"/>
      <c r="B1151" s="129"/>
      <c r="C1151" s="138"/>
      <c r="D1151" s="132"/>
      <c r="E1151" s="136"/>
      <c r="F1151" s="136"/>
      <c r="G1151" s="134"/>
    </row>
    <row r="1152" spans="1:8" ht="409.6" customHeight="1">
      <c r="A1152" s="137"/>
      <c r="B1152" s="130"/>
      <c r="C1152" s="138"/>
      <c r="D1152" s="133"/>
      <c r="E1152" s="136"/>
      <c r="F1152" s="136"/>
      <c r="G1152" s="134"/>
    </row>
    <row r="1158" spans="1:10">
      <c r="A1158" s="135"/>
      <c r="B1158" s="135"/>
      <c r="C1158" s="135"/>
      <c r="D1158" s="135"/>
      <c r="E1158" s="135"/>
      <c r="F1158" s="135"/>
      <c r="G1158" s="135"/>
      <c r="H1158" s="79"/>
      <c r="I1158" s="80"/>
      <c r="J1158" s="80"/>
    </row>
    <row r="1159" spans="1:10" ht="15" customHeight="1"/>
    <row r="1160" spans="1:10" ht="66" customHeight="1">
      <c r="A1160" s="82"/>
      <c r="B1160" s="85"/>
      <c r="C1160" s="83"/>
      <c r="D1160" s="83"/>
      <c r="E1160" s="83"/>
      <c r="F1160" s="86"/>
      <c r="G1160" s="86"/>
    </row>
    <row r="1161" spans="1:10" ht="20.25" customHeight="1">
      <c r="A1161" s="137"/>
      <c r="B1161" s="128"/>
      <c r="C1161" s="138"/>
      <c r="D1161" s="131"/>
      <c r="E1161" s="136"/>
      <c r="F1161" s="136"/>
      <c r="G1161" s="134"/>
    </row>
    <row r="1162" spans="1:10">
      <c r="A1162" s="137"/>
      <c r="B1162" s="129"/>
      <c r="C1162" s="138"/>
      <c r="D1162" s="132"/>
      <c r="E1162" s="136"/>
      <c r="F1162" s="136"/>
      <c r="G1162" s="134"/>
    </row>
    <row r="1163" spans="1:10">
      <c r="A1163" s="137"/>
      <c r="B1163" s="129"/>
      <c r="C1163" s="138"/>
      <c r="D1163" s="132"/>
      <c r="E1163" s="136"/>
      <c r="F1163" s="136"/>
      <c r="G1163" s="134"/>
    </row>
    <row r="1164" spans="1:10">
      <c r="A1164" s="137"/>
      <c r="B1164" s="129"/>
      <c r="C1164" s="138"/>
      <c r="D1164" s="132"/>
      <c r="E1164" s="136"/>
      <c r="F1164" s="136"/>
      <c r="G1164" s="134"/>
    </row>
    <row r="1165" spans="1:10">
      <c r="A1165" s="137"/>
      <c r="B1165" s="129"/>
      <c r="C1165" s="138"/>
      <c r="D1165" s="132"/>
      <c r="E1165" s="136"/>
      <c r="F1165" s="136"/>
      <c r="G1165" s="134"/>
    </row>
    <row r="1166" spans="1:10">
      <c r="A1166" s="137"/>
      <c r="B1166" s="129"/>
      <c r="C1166" s="138"/>
      <c r="D1166" s="132"/>
      <c r="E1166" s="136"/>
      <c r="F1166" s="136"/>
      <c r="G1166" s="134"/>
    </row>
    <row r="1167" spans="1:10">
      <c r="A1167" s="137"/>
      <c r="B1167" s="129"/>
      <c r="C1167" s="138"/>
      <c r="D1167" s="132"/>
      <c r="E1167" s="136"/>
      <c r="F1167" s="136"/>
      <c r="G1167" s="134"/>
    </row>
    <row r="1168" spans="1:10">
      <c r="A1168" s="137"/>
      <c r="B1168" s="129"/>
      <c r="C1168" s="138"/>
      <c r="D1168" s="132"/>
      <c r="E1168" s="136"/>
      <c r="F1168" s="136"/>
      <c r="G1168" s="134"/>
    </row>
    <row r="1169" spans="1:7">
      <c r="A1169" s="137"/>
      <c r="B1169" s="129"/>
      <c r="C1169" s="138"/>
      <c r="D1169" s="132"/>
      <c r="E1169" s="136"/>
      <c r="F1169" s="136"/>
      <c r="G1169" s="134"/>
    </row>
    <row r="1170" spans="1:7">
      <c r="A1170" s="137"/>
      <c r="B1170" s="129"/>
      <c r="C1170" s="138"/>
      <c r="D1170" s="132"/>
      <c r="E1170" s="136"/>
      <c r="F1170" s="136"/>
      <c r="G1170" s="134"/>
    </row>
    <row r="1171" spans="1:7">
      <c r="A1171" s="137"/>
      <c r="B1171" s="129"/>
      <c r="C1171" s="138"/>
      <c r="D1171" s="132"/>
      <c r="E1171" s="136"/>
      <c r="F1171" s="136"/>
      <c r="G1171" s="134"/>
    </row>
    <row r="1172" spans="1:7">
      <c r="A1172" s="137"/>
      <c r="B1172" s="129"/>
      <c r="C1172" s="138"/>
      <c r="D1172" s="132"/>
      <c r="E1172" s="136"/>
      <c r="F1172" s="136"/>
      <c r="G1172" s="134"/>
    </row>
    <row r="1173" spans="1:7">
      <c r="A1173" s="137"/>
      <c r="B1173" s="129"/>
      <c r="C1173" s="138"/>
      <c r="D1173" s="132"/>
      <c r="E1173" s="136"/>
      <c r="F1173" s="136"/>
      <c r="G1173" s="134"/>
    </row>
    <row r="1174" spans="1:7">
      <c r="A1174" s="137"/>
      <c r="B1174" s="129"/>
      <c r="C1174" s="138"/>
      <c r="D1174" s="132"/>
      <c r="E1174" s="136"/>
      <c r="F1174" s="136"/>
      <c r="G1174" s="134"/>
    </row>
    <row r="1175" spans="1:7">
      <c r="A1175" s="137"/>
      <c r="B1175" s="129"/>
      <c r="C1175" s="138"/>
      <c r="D1175" s="132"/>
      <c r="E1175" s="136"/>
      <c r="F1175" s="136"/>
      <c r="G1175" s="134"/>
    </row>
    <row r="1176" spans="1:7">
      <c r="A1176" s="137"/>
      <c r="B1176" s="129"/>
      <c r="C1176" s="138"/>
      <c r="D1176" s="132"/>
      <c r="E1176" s="136"/>
      <c r="F1176" s="136"/>
      <c r="G1176" s="134"/>
    </row>
    <row r="1177" spans="1:7">
      <c r="A1177" s="137"/>
      <c r="B1177" s="129"/>
      <c r="C1177" s="138"/>
      <c r="D1177" s="132"/>
      <c r="E1177" s="136"/>
      <c r="F1177" s="136"/>
      <c r="G1177" s="134"/>
    </row>
    <row r="1178" spans="1:7">
      <c r="A1178" s="137"/>
      <c r="B1178" s="129"/>
      <c r="C1178" s="138"/>
      <c r="D1178" s="132"/>
      <c r="E1178" s="136"/>
      <c r="F1178" s="136"/>
      <c r="G1178" s="134"/>
    </row>
    <row r="1179" spans="1:7">
      <c r="A1179" s="137"/>
      <c r="B1179" s="129"/>
      <c r="C1179" s="138"/>
      <c r="D1179" s="132"/>
      <c r="E1179" s="136"/>
      <c r="F1179" s="136"/>
      <c r="G1179" s="134"/>
    </row>
    <row r="1180" spans="1:7">
      <c r="A1180" s="137"/>
      <c r="B1180" s="129"/>
      <c r="C1180" s="138"/>
      <c r="D1180" s="132"/>
      <c r="E1180" s="136"/>
      <c r="F1180" s="136"/>
      <c r="G1180" s="134"/>
    </row>
    <row r="1181" spans="1:7">
      <c r="A1181" s="137"/>
      <c r="B1181" s="129"/>
      <c r="C1181" s="138"/>
      <c r="D1181" s="132"/>
      <c r="E1181" s="136"/>
      <c r="F1181" s="136"/>
      <c r="G1181" s="134"/>
    </row>
    <row r="1182" spans="1:7" ht="409.6" customHeight="1">
      <c r="A1182" s="137"/>
      <c r="B1182" s="130"/>
      <c r="C1182" s="138"/>
      <c r="D1182" s="133"/>
      <c r="E1182" s="136"/>
      <c r="F1182" s="136"/>
      <c r="G1182" s="134"/>
    </row>
    <row r="1188" spans="1:10">
      <c r="A1188" s="135"/>
      <c r="B1188" s="135"/>
      <c r="C1188" s="135"/>
      <c r="D1188" s="135"/>
      <c r="E1188" s="135"/>
      <c r="F1188" s="135"/>
      <c r="G1188" s="135"/>
      <c r="H1188" s="79"/>
      <c r="I1188" s="80"/>
      <c r="J1188" s="80"/>
    </row>
    <row r="1189" spans="1:10" ht="15" customHeight="1"/>
    <row r="1190" spans="1:10" ht="67.5" customHeight="1">
      <c r="A1190" s="82"/>
      <c r="B1190" s="85"/>
      <c r="C1190" s="83"/>
      <c r="D1190" s="83"/>
      <c r="E1190" s="83"/>
      <c r="F1190" s="86"/>
      <c r="G1190" s="86"/>
    </row>
    <row r="1191" spans="1:10" ht="20.25" customHeight="1">
      <c r="A1191" s="137"/>
      <c r="B1191" s="128"/>
      <c r="C1191" s="138"/>
      <c r="D1191" s="131"/>
      <c r="E1191" s="136"/>
      <c r="F1191" s="136"/>
      <c r="G1191" s="134"/>
    </row>
    <row r="1192" spans="1:10">
      <c r="A1192" s="137"/>
      <c r="B1192" s="129"/>
      <c r="C1192" s="138"/>
      <c r="D1192" s="132"/>
      <c r="E1192" s="136"/>
      <c r="F1192" s="136"/>
      <c r="G1192" s="134"/>
    </row>
    <row r="1193" spans="1:10">
      <c r="A1193" s="137"/>
      <c r="B1193" s="129"/>
      <c r="C1193" s="138"/>
      <c r="D1193" s="132"/>
      <c r="E1193" s="136"/>
      <c r="F1193" s="136"/>
      <c r="G1193" s="134"/>
      <c r="H1193" s="81"/>
    </row>
    <row r="1194" spans="1:10">
      <c r="A1194" s="137"/>
      <c r="B1194" s="129"/>
      <c r="C1194" s="138"/>
      <c r="D1194" s="132"/>
      <c r="E1194" s="136"/>
      <c r="F1194" s="136"/>
      <c r="G1194" s="134"/>
      <c r="H1194" s="81"/>
    </row>
    <row r="1195" spans="1:10">
      <c r="A1195" s="137"/>
      <c r="B1195" s="129"/>
      <c r="C1195" s="138"/>
      <c r="D1195" s="132"/>
      <c r="E1195" s="136"/>
      <c r="F1195" s="136"/>
      <c r="G1195" s="134"/>
      <c r="H1195" s="81"/>
    </row>
    <row r="1196" spans="1:10">
      <c r="A1196" s="137"/>
      <c r="B1196" s="129"/>
      <c r="C1196" s="138"/>
      <c r="D1196" s="132"/>
      <c r="E1196" s="136"/>
      <c r="F1196" s="136"/>
      <c r="G1196" s="134"/>
      <c r="H1196" s="81"/>
    </row>
    <row r="1197" spans="1:10">
      <c r="A1197" s="137"/>
      <c r="B1197" s="129"/>
      <c r="C1197" s="138"/>
      <c r="D1197" s="132"/>
      <c r="E1197" s="136"/>
      <c r="F1197" s="136"/>
      <c r="G1197" s="134"/>
      <c r="H1197" s="81"/>
    </row>
    <row r="1198" spans="1:10">
      <c r="A1198" s="137"/>
      <c r="B1198" s="129"/>
      <c r="C1198" s="138"/>
      <c r="D1198" s="132"/>
      <c r="E1198" s="136"/>
      <c r="F1198" s="136"/>
      <c r="G1198" s="134"/>
      <c r="H1198" s="81"/>
    </row>
    <row r="1199" spans="1:10">
      <c r="A1199" s="137"/>
      <c r="B1199" s="129"/>
      <c r="C1199" s="138"/>
      <c r="D1199" s="132"/>
      <c r="E1199" s="136"/>
      <c r="F1199" s="136"/>
      <c r="G1199" s="134"/>
      <c r="H1199" s="81"/>
    </row>
    <row r="1200" spans="1:10">
      <c r="A1200" s="137"/>
      <c r="B1200" s="129"/>
      <c r="C1200" s="138"/>
      <c r="D1200" s="132"/>
      <c r="E1200" s="136"/>
      <c r="F1200" s="136"/>
      <c r="G1200" s="134"/>
      <c r="H1200" s="81"/>
    </row>
    <row r="1201" spans="1:8">
      <c r="A1201" s="137"/>
      <c r="B1201" s="129"/>
      <c r="C1201" s="138"/>
      <c r="D1201" s="132"/>
      <c r="E1201" s="136"/>
      <c r="F1201" s="136"/>
      <c r="G1201" s="134"/>
      <c r="H1201" s="81"/>
    </row>
    <row r="1202" spans="1:8">
      <c r="A1202" s="137"/>
      <c r="B1202" s="129"/>
      <c r="C1202" s="138"/>
      <c r="D1202" s="132"/>
      <c r="E1202" s="136"/>
      <c r="F1202" s="136"/>
      <c r="G1202" s="134"/>
      <c r="H1202" s="81"/>
    </row>
    <row r="1203" spans="1:8">
      <c r="A1203" s="137"/>
      <c r="B1203" s="129"/>
      <c r="C1203" s="138"/>
      <c r="D1203" s="132"/>
      <c r="E1203" s="136"/>
      <c r="F1203" s="136"/>
      <c r="G1203" s="134"/>
      <c r="H1203" s="81"/>
    </row>
    <row r="1204" spans="1:8">
      <c r="A1204" s="137"/>
      <c r="B1204" s="129"/>
      <c r="C1204" s="138"/>
      <c r="D1204" s="132"/>
      <c r="E1204" s="136"/>
      <c r="F1204" s="136"/>
      <c r="G1204" s="134"/>
      <c r="H1204" s="81"/>
    </row>
    <row r="1205" spans="1:8">
      <c r="A1205" s="137"/>
      <c r="B1205" s="129"/>
      <c r="C1205" s="138"/>
      <c r="D1205" s="132"/>
      <c r="E1205" s="136"/>
      <c r="F1205" s="136"/>
      <c r="G1205" s="134"/>
      <c r="H1205" s="81"/>
    </row>
    <row r="1206" spans="1:8">
      <c r="A1206" s="137"/>
      <c r="B1206" s="129"/>
      <c r="C1206" s="138"/>
      <c r="D1206" s="132"/>
      <c r="E1206" s="136"/>
      <c r="F1206" s="136"/>
      <c r="G1206" s="134"/>
      <c r="H1206" s="81"/>
    </row>
    <row r="1207" spans="1:8">
      <c r="A1207" s="137"/>
      <c r="B1207" s="129"/>
      <c r="C1207" s="138"/>
      <c r="D1207" s="132"/>
      <c r="E1207" s="136"/>
      <c r="F1207" s="136"/>
      <c r="G1207" s="134"/>
      <c r="H1207" s="81"/>
    </row>
    <row r="1208" spans="1:8">
      <c r="A1208" s="137"/>
      <c r="B1208" s="129"/>
      <c r="C1208" s="138"/>
      <c r="D1208" s="132"/>
      <c r="E1208" s="136"/>
      <c r="F1208" s="136"/>
      <c r="G1208" s="134"/>
      <c r="H1208" s="81"/>
    </row>
    <row r="1209" spans="1:8">
      <c r="A1209" s="137"/>
      <c r="B1209" s="129"/>
      <c r="C1209" s="138"/>
      <c r="D1209" s="132"/>
      <c r="E1209" s="136"/>
      <c r="F1209" s="136"/>
      <c r="G1209" s="134"/>
    </row>
    <row r="1210" spans="1:8">
      <c r="A1210" s="137"/>
      <c r="B1210" s="129"/>
      <c r="C1210" s="138"/>
      <c r="D1210" s="132"/>
      <c r="E1210" s="136"/>
      <c r="F1210" s="136"/>
      <c r="G1210" s="134"/>
    </row>
    <row r="1211" spans="1:8">
      <c r="A1211" s="137"/>
      <c r="B1211" s="129"/>
      <c r="C1211" s="138"/>
      <c r="D1211" s="132"/>
      <c r="E1211" s="136"/>
      <c r="F1211" s="136"/>
      <c r="G1211" s="134"/>
    </row>
    <row r="1212" spans="1:8" ht="409.6" customHeight="1">
      <c r="A1212" s="137"/>
      <c r="B1212" s="130"/>
      <c r="C1212" s="138"/>
      <c r="D1212" s="133"/>
      <c r="E1212" s="136"/>
      <c r="F1212" s="136"/>
      <c r="G1212" s="134"/>
    </row>
    <row r="1218" spans="1:10">
      <c r="A1218" s="135"/>
      <c r="B1218" s="135"/>
      <c r="C1218" s="135"/>
      <c r="D1218" s="135"/>
      <c r="E1218" s="135"/>
      <c r="F1218" s="135"/>
      <c r="G1218" s="135"/>
      <c r="H1218" s="79"/>
      <c r="I1218" s="80"/>
      <c r="J1218" s="80"/>
    </row>
    <row r="1219" spans="1:10" ht="15" customHeight="1"/>
    <row r="1220" spans="1:10" ht="65.25" customHeight="1">
      <c r="A1220" s="82"/>
      <c r="B1220" s="85"/>
      <c r="C1220" s="83"/>
      <c r="D1220" s="83"/>
      <c r="E1220" s="83"/>
      <c r="F1220" s="86"/>
      <c r="G1220" s="86"/>
    </row>
    <row r="1221" spans="1:10" ht="20.25" customHeight="1">
      <c r="A1221" s="137"/>
      <c r="B1221" s="128"/>
      <c r="C1221" s="138"/>
      <c r="D1221" s="131"/>
      <c r="E1221" s="136"/>
      <c r="F1221" s="136"/>
      <c r="G1221" s="134"/>
    </row>
    <row r="1222" spans="1:10">
      <c r="A1222" s="137"/>
      <c r="B1222" s="129"/>
      <c r="C1222" s="138"/>
      <c r="D1222" s="132"/>
      <c r="E1222" s="136"/>
      <c r="F1222" s="136"/>
      <c r="G1222" s="134"/>
    </row>
    <row r="1223" spans="1:10">
      <c r="A1223" s="137"/>
      <c r="B1223" s="129"/>
      <c r="C1223" s="138"/>
      <c r="D1223" s="132"/>
      <c r="E1223" s="136"/>
      <c r="F1223" s="136"/>
      <c r="G1223" s="134"/>
    </row>
    <row r="1224" spans="1:10">
      <c r="A1224" s="137"/>
      <c r="B1224" s="129"/>
      <c r="C1224" s="138"/>
      <c r="D1224" s="132"/>
      <c r="E1224" s="136"/>
      <c r="F1224" s="136"/>
      <c r="G1224" s="134"/>
    </row>
    <row r="1225" spans="1:10">
      <c r="A1225" s="137"/>
      <c r="B1225" s="129"/>
      <c r="C1225" s="138"/>
      <c r="D1225" s="132"/>
      <c r="E1225" s="136"/>
      <c r="F1225" s="136"/>
      <c r="G1225" s="134"/>
    </row>
    <row r="1226" spans="1:10">
      <c r="A1226" s="137"/>
      <c r="B1226" s="129"/>
      <c r="C1226" s="138"/>
      <c r="D1226" s="132"/>
      <c r="E1226" s="136"/>
      <c r="F1226" s="136"/>
      <c r="G1226" s="134"/>
    </row>
    <row r="1227" spans="1:10">
      <c r="A1227" s="137"/>
      <c r="B1227" s="129"/>
      <c r="C1227" s="138"/>
      <c r="D1227" s="132"/>
      <c r="E1227" s="136"/>
      <c r="F1227" s="136"/>
      <c r="G1227" s="134"/>
    </row>
    <row r="1228" spans="1:10">
      <c r="A1228" s="137"/>
      <c r="B1228" s="129"/>
      <c r="C1228" s="138"/>
      <c r="D1228" s="132"/>
      <c r="E1228" s="136"/>
      <c r="F1228" s="136"/>
      <c r="G1228" s="134"/>
      <c r="H1228" s="81"/>
    </row>
    <row r="1229" spans="1:10">
      <c r="A1229" s="137"/>
      <c r="B1229" s="129"/>
      <c r="C1229" s="138"/>
      <c r="D1229" s="132"/>
      <c r="E1229" s="136"/>
      <c r="F1229" s="136"/>
      <c r="G1229" s="134"/>
      <c r="H1229" s="81"/>
    </row>
    <row r="1230" spans="1:10">
      <c r="A1230" s="137"/>
      <c r="B1230" s="129"/>
      <c r="C1230" s="138"/>
      <c r="D1230" s="132"/>
      <c r="E1230" s="136"/>
      <c r="F1230" s="136"/>
      <c r="G1230" s="134"/>
      <c r="H1230" s="81"/>
    </row>
    <row r="1231" spans="1:10">
      <c r="A1231" s="137"/>
      <c r="B1231" s="129"/>
      <c r="C1231" s="138"/>
      <c r="D1231" s="132"/>
      <c r="E1231" s="136"/>
      <c r="F1231" s="136"/>
      <c r="G1231" s="134"/>
      <c r="H1231" s="81"/>
    </row>
    <row r="1232" spans="1:10">
      <c r="A1232" s="137"/>
      <c r="B1232" s="129"/>
      <c r="C1232" s="138"/>
      <c r="D1232" s="132"/>
      <c r="E1232" s="136"/>
      <c r="F1232" s="136"/>
      <c r="G1232" s="134"/>
      <c r="H1232" s="81"/>
    </row>
    <row r="1233" spans="1:8">
      <c r="A1233" s="137"/>
      <c r="B1233" s="129"/>
      <c r="C1233" s="138"/>
      <c r="D1233" s="132"/>
      <c r="E1233" s="136"/>
      <c r="F1233" s="136"/>
      <c r="G1233" s="134"/>
      <c r="H1233" s="81"/>
    </row>
    <row r="1234" spans="1:8">
      <c r="A1234" s="137"/>
      <c r="B1234" s="129"/>
      <c r="C1234" s="138"/>
      <c r="D1234" s="132"/>
      <c r="E1234" s="136"/>
      <c r="F1234" s="136"/>
      <c r="G1234" s="134"/>
      <c r="H1234" s="81"/>
    </row>
    <row r="1235" spans="1:8">
      <c r="A1235" s="137"/>
      <c r="B1235" s="129"/>
      <c r="C1235" s="138"/>
      <c r="D1235" s="132"/>
      <c r="E1235" s="136"/>
      <c r="F1235" s="136"/>
      <c r="G1235" s="134"/>
      <c r="H1235" s="81"/>
    </row>
    <row r="1236" spans="1:8">
      <c r="A1236" s="137"/>
      <c r="B1236" s="129"/>
      <c r="C1236" s="138"/>
      <c r="D1236" s="132"/>
      <c r="E1236" s="136"/>
      <c r="F1236" s="136"/>
      <c r="G1236" s="134"/>
      <c r="H1236" s="81"/>
    </row>
    <row r="1237" spans="1:8">
      <c r="A1237" s="137"/>
      <c r="B1237" s="129"/>
      <c r="C1237" s="138"/>
      <c r="D1237" s="132"/>
      <c r="E1237" s="136"/>
      <c r="F1237" s="136"/>
      <c r="G1237" s="134"/>
      <c r="H1237" s="81"/>
    </row>
    <row r="1238" spans="1:8">
      <c r="A1238" s="137"/>
      <c r="B1238" s="129"/>
      <c r="C1238" s="138"/>
      <c r="D1238" s="132"/>
      <c r="E1238" s="136"/>
      <c r="F1238" s="136"/>
      <c r="G1238" s="134"/>
      <c r="H1238" s="81"/>
    </row>
    <row r="1239" spans="1:8">
      <c r="A1239" s="137"/>
      <c r="B1239" s="129"/>
      <c r="C1239" s="138"/>
      <c r="D1239" s="132"/>
      <c r="E1239" s="136"/>
      <c r="F1239" s="136"/>
      <c r="G1239" s="134"/>
      <c r="H1239" s="81"/>
    </row>
    <row r="1240" spans="1:8">
      <c r="A1240" s="137"/>
      <c r="B1240" s="129"/>
      <c r="C1240" s="138"/>
      <c r="D1240" s="132"/>
      <c r="E1240" s="136"/>
      <c r="F1240" s="136"/>
      <c r="G1240" s="134"/>
      <c r="H1240" s="81"/>
    </row>
    <row r="1241" spans="1:8">
      <c r="A1241" s="137"/>
      <c r="B1241" s="129"/>
      <c r="C1241" s="138"/>
      <c r="D1241" s="132"/>
      <c r="E1241" s="136"/>
      <c r="F1241" s="136"/>
      <c r="G1241" s="134"/>
      <c r="H1241" s="81"/>
    </row>
    <row r="1242" spans="1:8" ht="409.6" customHeight="1">
      <c r="A1242" s="137"/>
      <c r="B1242" s="130"/>
      <c r="C1242" s="138"/>
      <c r="D1242" s="133"/>
      <c r="E1242" s="136"/>
      <c r="F1242" s="136"/>
      <c r="G1242" s="134"/>
      <c r="H1242" s="81"/>
    </row>
  </sheetData>
  <mergeCells count="315">
    <mergeCell ref="A6:A19"/>
    <mergeCell ref="A79:A100"/>
    <mergeCell ref="E79:E100"/>
    <mergeCell ref="F79:F100"/>
    <mergeCell ref="C189:C210"/>
    <mergeCell ref="E189:E210"/>
    <mergeCell ref="F189:F210"/>
    <mergeCell ref="E40:E61"/>
    <mergeCell ref="F40:F61"/>
    <mergeCell ref="G40:G61"/>
    <mergeCell ref="C79:C100"/>
    <mergeCell ref="G189:G210"/>
    <mergeCell ref="A186:G186"/>
    <mergeCell ref="A153:G153"/>
    <mergeCell ref="A37:G37"/>
    <mergeCell ref="G79:G100"/>
    <mergeCell ref="A21:B21"/>
    <mergeCell ref="C118:C139"/>
    <mergeCell ref="E118:E139"/>
    <mergeCell ref="F118:F139"/>
    <mergeCell ref="G118:G139"/>
    <mergeCell ref="A115:G115"/>
    <mergeCell ref="A118:A139"/>
    <mergeCell ref="A76:G76"/>
    <mergeCell ref="B118:B139"/>
    <mergeCell ref="D118:D139"/>
    <mergeCell ref="A40:A61"/>
    <mergeCell ref="B79:B100"/>
    <mergeCell ref="D79:D100"/>
    <mergeCell ref="B40:B61"/>
    <mergeCell ref="D40:D61"/>
    <mergeCell ref="C40:C61"/>
    <mergeCell ref="A189:A210"/>
    <mergeCell ref="A217:G217"/>
    <mergeCell ref="A156:A177"/>
    <mergeCell ref="C156:C177"/>
    <mergeCell ref="E156:E177"/>
    <mergeCell ref="F156:F177"/>
    <mergeCell ref="D156:D177"/>
    <mergeCell ref="B156:B177"/>
    <mergeCell ref="G156:G177"/>
    <mergeCell ref="B189:B210"/>
    <mergeCell ref="D189:D210"/>
    <mergeCell ref="A248:G248"/>
    <mergeCell ref="A251:A272"/>
    <mergeCell ref="C251:C272"/>
    <mergeCell ref="E251:E272"/>
    <mergeCell ref="F251:F272"/>
    <mergeCell ref="G251:G272"/>
    <mergeCell ref="A220:A241"/>
    <mergeCell ref="B251:B272"/>
    <mergeCell ref="D251:D272"/>
    <mergeCell ref="C220:C241"/>
    <mergeCell ref="E220:E241"/>
    <mergeCell ref="F220:F241"/>
    <mergeCell ref="G220:G241"/>
    <mergeCell ref="B220:B241"/>
    <mergeCell ref="D220:D241"/>
    <mergeCell ref="C311:C332"/>
    <mergeCell ref="E311:E332"/>
    <mergeCell ref="F311:F332"/>
    <mergeCell ref="G311:G332"/>
    <mergeCell ref="A281:A302"/>
    <mergeCell ref="A338:G338"/>
    <mergeCell ref="F830:F851"/>
    <mergeCell ref="C465:C486"/>
    <mergeCell ref="A430:G430"/>
    <mergeCell ref="A433:A454"/>
    <mergeCell ref="C433:C454"/>
    <mergeCell ref="E433:E454"/>
    <mergeCell ref="F433:F454"/>
    <mergeCell ref="A398:G398"/>
    <mergeCell ref="C830:C851"/>
    <mergeCell ref="A401:A422"/>
    <mergeCell ref="C401:C422"/>
    <mergeCell ref="E401:E422"/>
    <mergeCell ref="F401:F422"/>
    <mergeCell ref="G401:G422"/>
    <mergeCell ref="E830:E851"/>
    <mergeCell ref="C800:C821"/>
    <mergeCell ref="E800:E821"/>
    <mergeCell ref="F800:F821"/>
    <mergeCell ref="G800:G821"/>
    <mergeCell ref="A827:G827"/>
    <mergeCell ref="A830:A851"/>
    <mergeCell ref="G433:G454"/>
    <mergeCell ref="B433:B454"/>
    <mergeCell ref="D433:D454"/>
    <mergeCell ref="A462:G462"/>
    <mergeCell ref="A920:A941"/>
    <mergeCell ref="C920:C941"/>
    <mergeCell ref="E920:E941"/>
    <mergeCell ref="F920:F941"/>
    <mergeCell ref="G920:G941"/>
    <mergeCell ref="A465:A486"/>
    <mergeCell ref="G465:G486"/>
    <mergeCell ref="A917:G917"/>
    <mergeCell ref="A494:G494"/>
    <mergeCell ref="A497:A518"/>
    <mergeCell ref="C497:C518"/>
    <mergeCell ref="E497:E518"/>
    <mergeCell ref="F497:F518"/>
    <mergeCell ref="G497:G518"/>
    <mergeCell ref="A524:G524"/>
    <mergeCell ref="A527:A548"/>
    <mergeCell ref="C527:C548"/>
    <mergeCell ref="E527:E548"/>
    <mergeCell ref="F527:F548"/>
    <mergeCell ref="A555:G555"/>
    <mergeCell ref="A558:A579"/>
    <mergeCell ref="C558:C579"/>
    <mergeCell ref="E558:E579"/>
    <mergeCell ref="F558:F579"/>
    <mergeCell ref="G558:G579"/>
    <mergeCell ref="A890:A911"/>
    <mergeCell ref="C890:C911"/>
    <mergeCell ref="E890:E911"/>
    <mergeCell ref="F890:F911"/>
    <mergeCell ref="A887:G887"/>
    <mergeCell ref="A615:G615"/>
    <mergeCell ref="A618:A639"/>
    <mergeCell ref="C618:C639"/>
    <mergeCell ref="E618:E639"/>
    <mergeCell ref="F618:F639"/>
    <mergeCell ref="G618:G639"/>
    <mergeCell ref="A648:A669"/>
    <mergeCell ref="G830:G851"/>
    <mergeCell ref="A797:G797"/>
    <mergeCell ref="A800:A821"/>
    <mergeCell ref="C648:C669"/>
    <mergeCell ref="E648:E669"/>
    <mergeCell ref="F648:F669"/>
    <mergeCell ref="G648:G669"/>
    <mergeCell ref="A739:A760"/>
    <mergeCell ref="C739:C760"/>
    <mergeCell ref="E739:E760"/>
    <mergeCell ref="F739:F760"/>
    <mergeCell ref="A709:A730"/>
    <mergeCell ref="B739:B760"/>
    <mergeCell ref="D739:D760"/>
    <mergeCell ref="A736:G736"/>
    <mergeCell ref="G739:G760"/>
    <mergeCell ref="C709:C730"/>
    <mergeCell ref="D860:D881"/>
    <mergeCell ref="A767:G767"/>
    <mergeCell ref="A770:A791"/>
    <mergeCell ref="C770:C791"/>
    <mergeCell ref="E770:E791"/>
    <mergeCell ref="F770:F791"/>
    <mergeCell ref="G770:G791"/>
    <mergeCell ref="B770:B791"/>
    <mergeCell ref="D770:D791"/>
    <mergeCell ref="C860:C881"/>
    <mergeCell ref="E860:E881"/>
    <mergeCell ref="F860:F881"/>
    <mergeCell ref="G860:G881"/>
    <mergeCell ref="A857:G857"/>
    <mergeCell ref="A860:A881"/>
    <mergeCell ref="B800:B821"/>
    <mergeCell ref="D800:D821"/>
    <mergeCell ref="B830:B851"/>
    <mergeCell ref="D830:D851"/>
    <mergeCell ref="B860:B881"/>
    <mergeCell ref="A1038:G1038"/>
    <mergeCell ref="A1041:A1062"/>
    <mergeCell ref="C1041:C1062"/>
    <mergeCell ref="E1041:E1062"/>
    <mergeCell ref="F1041:F1062"/>
    <mergeCell ref="G1041:G1062"/>
    <mergeCell ref="B1011:B1032"/>
    <mergeCell ref="D1011:D1032"/>
    <mergeCell ref="A1008:G1008"/>
    <mergeCell ref="A1011:A1032"/>
    <mergeCell ref="C1011:C1032"/>
    <mergeCell ref="E1011:E1032"/>
    <mergeCell ref="F1011:F1032"/>
    <mergeCell ref="G1011:G1032"/>
    <mergeCell ref="A1068:G1068"/>
    <mergeCell ref="A1071:A1092"/>
    <mergeCell ref="C1071:C1092"/>
    <mergeCell ref="E1071:E1092"/>
    <mergeCell ref="F1071:F1092"/>
    <mergeCell ref="G1071:G1092"/>
    <mergeCell ref="B1041:B1062"/>
    <mergeCell ref="D1041:D1062"/>
    <mergeCell ref="B1101:B1122"/>
    <mergeCell ref="D1101:D1122"/>
    <mergeCell ref="A1098:G1098"/>
    <mergeCell ref="A1101:A1122"/>
    <mergeCell ref="C1101:C1122"/>
    <mergeCell ref="E1101:E1122"/>
    <mergeCell ref="F1101:F1122"/>
    <mergeCell ref="G1101:G1122"/>
    <mergeCell ref="A1128:G1128"/>
    <mergeCell ref="A1131:A1152"/>
    <mergeCell ref="C1131:C1152"/>
    <mergeCell ref="E1131:E1152"/>
    <mergeCell ref="F1131:F1152"/>
    <mergeCell ref="G1131:G1152"/>
    <mergeCell ref="B1071:B1092"/>
    <mergeCell ref="D1071:D1092"/>
    <mergeCell ref="A1158:G1158"/>
    <mergeCell ref="B1131:B1152"/>
    <mergeCell ref="D1131:D1152"/>
    <mergeCell ref="A1161:A1182"/>
    <mergeCell ref="C1161:C1182"/>
    <mergeCell ref="E1161:E1182"/>
    <mergeCell ref="F1161:F1182"/>
    <mergeCell ref="G1161:G1182"/>
    <mergeCell ref="A1188:G1188"/>
    <mergeCell ref="A1191:A1212"/>
    <mergeCell ref="C1191:C1212"/>
    <mergeCell ref="E1191:E1212"/>
    <mergeCell ref="F1191:F1212"/>
    <mergeCell ref="G1191:G1212"/>
    <mergeCell ref="B1161:B1182"/>
    <mergeCell ref="D1161:D1182"/>
    <mergeCell ref="B1191:B1212"/>
    <mergeCell ref="D1191:D1212"/>
    <mergeCell ref="A1218:G1218"/>
    <mergeCell ref="A1221:A1242"/>
    <mergeCell ref="C1221:C1242"/>
    <mergeCell ref="E1221:E1242"/>
    <mergeCell ref="F1221:F1242"/>
    <mergeCell ref="G1221:G1242"/>
    <mergeCell ref="B1221:B1242"/>
    <mergeCell ref="D1221:D1242"/>
    <mergeCell ref="B281:B302"/>
    <mergeCell ref="D281:D302"/>
    <mergeCell ref="C281:C302"/>
    <mergeCell ref="B401:B422"/>
    <mergeCell ref="D401:D422"/>
    <mergeCell ref="B465:B486"/>
    <mergeCell ref="D465:D486"/>
    <mergeCell ref="E465:E486"/>
    <mergeCell ref="F465:F486"/>
    <mergeCell ref="B497:B518"/>
    <mergeCell ref="D497:D518"/>
    <mergeCell ref="B527:B548"/>
    <mergeCell ref="D527:D548"/>
    <mergeCell ref="G527:G548"/>
    <mergeCell ref="B558:B579"/>
    <mergeCell ref="D558:D579"/>
    <mergeCell ref="A278:G278"/>
    <mergeCell ref="A3:G3"/>
    <mergeCell ref="B311:B332"/>
    <mergeCell ref="D311:D332"/>
    <mergeCell ref="B341:B362"/>
    <mergeCell ref="D341:D362"/>
    <mergeCell ref="C341:C362"/>
    <mergeCell ref="B371:B392"/>
    <mergeCell ref="D371:D392"/>
    <mergeCell ref="E341:E362"/>
    <mergeCell ref="F341:F362"/>
    <mergeCell ref="G341:G362"/>
    <mergeCell ref="A368:G368"/>
    <mergeCell ref="A371:A392"/>
    <mergeCell ref="C371:C392"/>
    <mergeCell ref="E371:E392"/>
    <mergeCell ref="F371:F392"/>
    <mergeCell ref="G371:G392"/>
    <mergeCell ref="A341:A362"/>
    <mergeCell ref="E281:E302"/>
    <mergeCell ref="F281:F302"/>
    <mergeCell ref="G281:G302"/>
    <mergeCell ref="A308:G308"/>
    <mergeCell ref="A311:A332"/>
    <mergeCell ref="B588:B609"/>
    <mergeCell ref="D588:D609"/>
    <mergeCell ref="G588:G609"/>
    <mergeCell ref="A585:G585"/>
    <mergeCell ref="B618:B639"/>
    <mergeCell ref="D618:D639"/>
    <mergeCell ref="A588:A609"/>
    <mergeCell ref="C588:C609"/>
    <mergeCell ref="E588:E609"/>
    <mergeCell ref="F588:F609"/>
    <mergeCell ref="A645:G645"/>
    <mergeCell ref="B709:B730"/>
    <mergeCell ref="D709:D730"/>
    <mergeCell ref="E678:E699"/>
    <mergeCell ref="F678:F699"/>
    <mergeCell ref="G678:G699"/>
    <mergeCell ref="A675:G675"/>
    <mergeCell ref="A678:A699"/>
    <mergeCell ref="C678:C699"/>
    <mergeCell ref="A706:G706"/>
    <mergeCell ref="B678:B699"/>
    <mergeCell ref="D678:D699"/>
    <mergeCell ref="B648:B669"/>
    <mergeCell ref="D648:D669"/>
    <mergeCell ref="E709:E730"/>
    <mergeCell ref="F709:F730"/>
    <mergeCell ref="G709:G730"/>
    <mergeCell ref="B890:B911"/>
    <mergeCell ref="D890:D911"/>
    <mergeCell ref="B920:B941"/>
    <mergeCell ref="D920:D941"/>
    <mergeCell ref="G890:G911"/>
    <mergeCell ref="B951:B972"/>
    <mergeCell ref="D951:D972"/>
    <mergeCell ref="B981:B1002"/>
    <mergeCell ref="D981:D1002"/>
    <mergeCell ref="A978:G978"/>
    <mergeCell ref="A981:A1002"/>
    <mergeCell ref="C981:C1002"/>
    <mergeCell ref="E981:E1002"/>
    <mergeCell ref="F981:F1002"/>
    <mergeCell ref="G981:G1002"/>
    <mergeCell ref="A951:A972"/>
    <mergeCell ref="C951:C972"/>
    <mergeCell ref="E951:E972"/>
    <mergeCell ref="F951:F972"/>
    <mergeCell ref="G951:G972"/>
    <mergeCell ref="A948:G948"/>
  </mergeCells>
  <phoneticPr fontId="2" type="noConversion"/>
  <printOptions horizontalCentered="1"/>
  <pageMargins left="0" right="0" top="0.39370078740157499" bottom="0.39370078740157499" header="0.511811023622047" footer="0.511811023622047"/>
  <pageSetup scale="51" orientation="landscape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P12"/>
  <sheetViews>
    <sheetView topLeftCell="A4" workbookViewId="0">
      <selection activeCell="C6" sqref="C6"/>
    </sheetView>
  </sheetViews>
  <sheetFormatPr defaultRowHeight="12.75"/>
  <cols>
    <col min="1" max="1" width="16.7109375" style="67" customWidth="1"/>
    <col min="2" max="2" width="29.28515625" style="67" customWidth="1"/>
    <col min="3" max="3" width="21.85546875" style="67" customWidth="1"/>
    <col min="4" max="4" width="13.5703125" style="67" customWidth="1"/>
    <col min="5" max="5" width="9.42578125" style="67" customWidth="1"/>
    <col min="6" max="6" width="8.140625" style="67" customWidth="1"/>
    <col min="7" max="7" width="31.28515625" style="67" customWidth="1"/>
    <col min="8" max="8" width="21.140625" style="67" customWidth="1"/>
    <col min="9" max="9" width="13.28515625" style="67" customWidth="1"/>
    <col min="10" max="10" width="9.42578125" style="67" customWidth="1"/>
    <col min="11" max="11" width="9" style="67" customWidth="1"/>
    <col min="12" max="16384" width="9.140625" style="67"/>
  </cols>
  <sheetData>
    <row r="2" spans="1:16" ht="20.25">
      <c r="A2" s="145" t="s">
        <v>37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66"/>
      <c r="M2" s="66"/>
      <c r="N2" s="66"/>
      <c r="O2" s="66"/>
      <c r="P2" s="66"/>
    </row>
    <row r="3" spans="1:16" ht="9.75" customHeight="1"/>
    <row r="4" spans="1:16" ht="24.75" customHeight="1">
      <c r="A4" s="68" t="s">
        <v>25</v>
      </c>
      <c r="B4" s="69" t="s">
        <v>27</v>
      </c>
      <c r="C4" s="68" t="s">
        <v>28</v>
      </c>
      <c r="D4" s="68" t="s">
        <v>38</v>
      </c>
      <c r="E4" s="68" t="s">
        <v>30</v>
      </c>
      <c r="F4" s="68" t="s">
        <v>31</v>
      </c>
      <c r="G4" s="68" t="s">
        <v>32</v>
      </c>
      <c r="H4" s="68" t="s">
        <v>33</v>
      </c>
      <c r="I4" s="68" t="s">
        <v>38</v>
      </c>
      <c r="J4" s="68" t="s">
        <v>30</v>
      </c>
      <c r="K4" s="68" t="s">
        <v>31</v>
      </c>
    </row>
    <row r="5" spans="1:16" ht="78" customHeight="1">
      <c r="A5" s="147" t="s">
        <v>158</v>
      </c>
      <c r="B5" s="88" t="s">
        <v>146</v>
      </c>
      <c r="C5" s="88" t="s">
        <v>147</v>
      </c>
      <c r="D5" s="68"/>
      <c r="E5" s="68"/>
      <c r="F5" s="89" t="s">
        <v>145</v>
      </c>
      <c r="G5" s="88" t="s">
        <v>157</v>
      </c>
      <c r="H5" s="88" t="s">
        <v>157</v>
      </c>
      <c r="I5" s="68"/>
      <c r="J5" s="68"/>
      <c r="K5" s="89" t="s">
        <v>145</v>
      </c>
    </row>
    <row r="6" spans="1:16" ht="86.25" customHeight="1">
      <c r="A6" s="148"/>
      <c r="B6" s="88" t="s">
        <v>148</v>
      </c>
      <c r="C6" s="88" t="s">
        <v>149</v>
      </c>
      <c r="D6" s="68"/>
      <c r="E6" s="68"/>
      <c r="F6" s="89" t="s">
        <v>145</v>
      </c>
      <c r="G6" s="68"/>
      <c r="H6" s="68"/>
      <c r="I6" s="68"/>
      <c r="J6" s="68"/>
      <c r="K6" s="87"/>
    </row>
    <row r="7" spans="1:16" ht="60.75" customHeight="1">
      <c r="A7" s="148"/>
      <c r="B7" s="88" t="s">
        <v>150</v>
      </c>
      <c r="C7" s="88" t="s">
        <v>151</v>
      </c>
      <c r="D7" s="69"/>
      <c r="E7" s="68"/>
      <c r="F7" s="89" t="s">
        <v>145</v>
      </c>
      <c r="G7" s="68"/>
      <c r="H7" s="68"/>
      <c r="I7" s="68"/>
      <c r="J7" s="68"/>
      <c r="K7" s="87"/>
    </row>
    <row r="8" spans="1:16" ht="81" customHeight="1">
      <c r="A8" s="148"/>
      <c r="B8" s="88" t="s">
        <v>152</v>
      </c>
      <c r="C8" s="88" t="s">
        <v>154</v>
      </c>
      <c r="D8" s="68"/>
      <c r="E8" s="68"/>
      <c r="F8" s="89" t="s">
        <v>145</v>
      </c>
      <c r="G8" s="68"/>
      <c r="H8" s="68"/>
      <c r="I8" s="68"/>
      <c r="J8" s="68"/>
      <c r="K8" s="87"/>
    </row>
    <row r="9" spans="1:16" ht="93.75" customHeight="1">
      <c r="A9" s="148"/>
      <c r="B9" s="88" t="s">
        <v>153</v>
      </c>
      <c r="C9" s="88" t="s">
        <v>155</v>
      </c>
      <c r="D9" s="68"/>
      <c r="E9" s="68"/>
      <c r="F9" s="89" t="s">
        <v>69</v>
      </c>
      <c r="G9" s="90" t="s">
        <v>160</v>
      </c>
      <c r="H9" s="68"/>
      <c r="I9" s="68"/>
      <c r="J9" s="68"/>
      <c r="K9" s="87"/>
    </row>
    <row r="10" spans="1:16" ht="67.5" customHeight="1">
      <c r="A10" s="149"/>
      <c r="B10" s="88" t="s">
        <v>159</v>
      </c>
      <c r="C10" s="88" t="s">
        <v>156</v>
      </c>
      <c r="D10" s="68"/>
      <c r="E10" s="68"/>
      <c r="F10" s="89" t="s">
        <v>69</v>
      </c>
      <c r="G10" s="90" t="s">
        <v>160</v>
      </c>
      <c r="H10" s="68"/>
      <c r="I10" s="68"/>
      <c r="J10" s="68"/>
      <c r="K10" s="87"/>
    </row>
    <row r="11" spans="1:16" ht="18.75" customHeight="1"/>
    <row r="12" spans="1:16" ht="27" customHeight="1">
      <c r="A12" s="146" t="s">
        <v>39</v>
      </c>
      <c r="B12" s="146"/>
      <c r="C12" s="146"/>
      <c r="D12" s="146"/>
      <c r="E12" s="146"/>
      <c r="F12" s="146"/>
      <c r="G12" s="146"/>
    </row>
  </sheetData>
  <mergeCells count="3">
    <mergeCell ref="A2:K2"/>
    <mergeCell ref="A12:G12"/>
    <mergeCell ref="A5:A10"/>
  </mergeCells>
  <pageMargins left="0" right="0" top="0.74803149606299213" bottom="0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zoomScale="80" zoomScaleNormal="80" workbookViewId="0">
      <selection activeCell="B24" sqref="B24"/>
    </sheetView>
  </sheetViews>
  <sheetFormatPr defaultColWidth="9" defaultRowHeight="23.25"/>
  <cols>
    <col min="1" max="1" width="40.5703125" style="2" customWidth="1"/>
    <col min="2" max="2" width="10.5703125" style="2" customWidth="1"/>
    <col min="3" max="4" width="11.5703125" style="2" customWidth="1"/>
    <col min="5" max="5" width="11.140625" style="2" customWidth="1"/>
    <col min="6" max="6" width="11" style="2" customWidth="1"/>
    <col min="7" max="7" width="10.140625" style="2" customWidth="1"/>
    <col min="8" max="8" width="11.85546875" style="2" customWidth="1"/>
    <col min="9" max="9" width="12.42578125" style="2" customWidth="1"/>
    <col min="10" max="11" width="9" style="2" customWidth="1"/>
    <col min="12" max="12" width="9.140625" style="2" customWidth="1"/>
    <col min="13" max="13" width="9" style="2"/>
    <col min="14" max="14" width="10.5703125" style="2" customWidth="1"/>
    <col min="15" max="16384" width="9" style="2"/>
  </cols>
  <sheetData>
    <row r="1" spans="1:14">
      <c r="A1" s="1" t="s">
        <v>40</v>
      </c>
    </row>
    <row r="2" spans="1:14">
      <c r="M2" s="5" t="s">
        <v>41</v>
      </c>
    </row>
    <row r="3" spans="1:14" s="5" customFormat="1">
      <c r="A3" s="150" t="s">
        <v>25</v>
      </c>
      <c r="B3" s="152" t="s">
        <v>42</v>
      </c>
      <c r="C3" s="152"/>
      <c r="D3" s="152"/>
      <c r="E3" s="152"/>
      <c r="F3" s="152"/>
      <c r="G3" s="152"/>
      <c r="H3" s="152" t="s">
        <v>43</v>
      </c>
      <c r="I3" s="152"/>
      <c r="J3" s="152"/>
      <c r="K3" s="152"/>
      <c r="L3" s="152"/>
      <c r="M3" s="152"/>
      <c r="N3" s="150" t="s">
        <v>9</v>
      </c>
    </row>
    <row r="4" spans="1:14" s="5" customFormat="1" ht="23.85" customHeight="1">
      <c r="A4" s="150"/>
      <c r="B4" s="150" t="s">
        <v>44</v>
      </c>
      <c r="C4" s="150" t="s">
        <v>45</v>
      </c>
      <c r="D4" s="150" t="s">
        <v>46</v>
      </c>
      <c r="E4" s="150" t="s">
        <v>47</v>
      </c>
      <c r="F4" s="150" t="s">
        <v>48</v>
      </c>
      <c r="G4" s="150" t="s">
        <v>9</v>
      </c>
      <c r="H4" s="150" t="s">
        <v>44</v>
      </c>
      <c r="I4" s="150" t="s">
        <v>45</v>
      </c>
      <c r="J4" s="150" t="s">
        <v>46</v>
      </c>
      <c r="K4" s="153" t="s">
        <v>47</v>
      </c>
      <c r="L4" s="150" t="s">
        <v>49</v>
      </c>
      <c r="M4" s="150" t="s">
        <v>9</v>
      </c>
      <c r="N4" s="151"/>
    </row>
    <row r="5" spans="1:14" s="5" customFormat="1" ht="76.150000000000006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4"/>
      <c r="L5" s="150"/>
      <c r="M5" s="150"/>
      <c r="N5" s="151"/>
    </row>
    <row r="6" spans="1:14">
      <c r="A6" s="16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9.25" customHeight="1">
      <c r="A7" s="8" t="s">
        <v>51</v>
      </c>
      <c r="B7" s="9">
        <v>90000</v>
      </c>
      <c r="C7" s="9">
        <v>27400</v>
      </c>
      <c r="D7" s="9">
        <v>300</v>
      </c>
      <c r="E7" s="9">
        <v>8000</v>
      </c>
      <c r="F7" s="9">
        <v>20</v>
      </c>
      <c r="G7" s="17">
        <f>SUM(B7:F7)</f>
        <v>125720</v>
      </c>
      <c r="H7" s="9">
        <v>8000</v>
      </c>
      <c r="I7" s="9">
        <v>4200</v>
      </c>
      <c r="J7" s="9">
        <v>500</v>
      </c>
      <c r="K7" s="9">
        <v>0</v>
      </c>
      <c r="L7" s="12">
        <v>0</v>
      </c>
      <c r="M7" s="18">
        <f>SUM(H7:L7)</f>
        <v>12700</v>
      </c>
      <c r="N7" s="18">
        <f>G7+M7</f>
        <v>138420</v>
      </c>
    </row>
    <row r="8" spans="1:14">
      <c r="A8" s="8" t="s">
        <v>52</v>
      </c>
      <c r="B8" s="9">
        <v>20000</v>
      </c>
      <c r="C8" s="9">
        <v>8900</v>
      </c>
      <c r="D8" s="12">
        <v>0</v>
      </c>
      <c r="E8" s="9">
        <v>2000</v>
      </c>
      <c r="F8" s="9">
        <v>100</v>
      </c>
      <c r="G8" s="17">
        <f t="shared" ref="G8:G13" si="0">SUM(B8:F8)</f>
        <v>31000</v>
      </c>
      <c r="H8" s="9">
        <v>6100</v>
      </c>
      <c r="I8" s="9">
        <v>1400</v>
      </c>
      <c r="J8" s="9">
        <v>900</v>
      </c>
      <c r="K8" s="9">
        <v>0</v>
      </c>
      <c r="L8" s="12">
        <v>0</v>
      </c>
      <c r="M8" s="18">
        <f t="shared" ref="M8:M13" si="1">SUM(H8:L8)</f>
        <v>8400</v>
      </c>
      <c r="N8" s="18">
        <f t="shared" ref="N8:N14" si="2">G8+M8</f>
        <v>39400</v>
      </c>
    </row>
    <row r="9" spans="1:14">
      <c r="A9" s="16" t="s">
        <v>53</v>
      </c>
      <c r="B9" s="9"/>
      <c r="C9" s="9"/>
      <c r="D9" s="9"/>
      <c r="E9" s="9"/>
      <c r="F9" s="9"/>
      <c r="G9" s="17"/>
      <c r="H9" s="9"/>
      <c r="I9" s="9"/>
      <c r="J9" s="9"/>
      <c r="K9" s="9"/>
      <c r="L9" s="9"/>
      <c r="M9" s="18"/>
      <c r="N9" s="18"/>
    </row>
    <row r="10" spans="1:14">
      <c r="A10" s="8" t="s">
        <v>54</v>
      </c>
      <c r="B10" s="9">
        <v>8000</v>
      </c>
      <c r="C10" s="9">
        <v>3200</v>
      </c>
      <c r="D10" s="9">
        <v>28500</v>
      </c>
      <c r="E10" s="9">
        <v>600</v>
      </c>
      <c r="F10" s="9">
        <v>20</v>
      </c>
      <c r="G10" s="17">
        <f t="shared" si="0"/>
        <v>40320</v>
      </c>
      <c r="H10" s="9">
        <v>500</v>
      </c>
      <c r="I10" s="9">
        <v>400</v>
      </c>
      <c r="J10" s="9">
        <v>200</v>
      </c>
      <c r="K10" s="9">
        <v>500</v>
      </c>
      <c r="L10" s="9">
        <v>0</v>
      </c>
      <c r="M10" s="18">
        <f t="shared" si="1"/>
        <v>1600</v>
      </c>
      <c r="N10" s="18">
        <f t="shared" si="2"/>
        <v>41920</v>
      </c>
    </row>
    <row r="11" spans="1:14">
      <c r="A11" s="8" t="s">
        <v>55</v>
      </c>
      <c r="B11" s="9">
        <v>1000</v>
      </c>
      <c r="C11" s="9">
        <v>400</v>
      </c>
      <c r="D11" s="12">
        <v>0</v>
      </c>
      <c r="E11" s="9">
        <v>100</v>
      </c>
      <c r="F11" s="9">
        <v>70</v>
      </c>
      <c r="G11" s="17">
        <f t="shared" si="0"/>
        <v>1570</v>
      </c>
      <c r="H11" s="9">
        <v>400</v>
      </c>
      <c r="I11" s="9">
        <v>70</v>
      </c>
      <c r="J11" s="9">
        <v>60</v>
      </c>
      <c r="K11" s="9">
        <v>0</v>
      </c>
      <c r="L11" s="12">
        <v>0</v>
      </c>
      <c r="M11" s="18">
        <f t="shared" si="1"/>
        <v>530</v>
      </c>
      <c r="N11" s="18">
        <f t="shared" si="2"/>
        <v>2100</v>
      </c>
    </row>
    <row r="12" spans="1:14">
      <c r="A12" s="8" t="s">
        <v>56</v>
      </c>
      <c r="B12" s="9">
        <v>18000</v>
      </c>
      <c r="C12" s="9">
        <v>12200</v>
      </c>
      <c r="D12" s="12">
        <v>0</v>
      </c>
      <c r="E12" s="9">
        <v>2000</v>
      </c>
      <c r="F12" s="9">
        <v>40</v>
      </c>
      <c r="G12" s="17">
        <f t="shared" si="0"/>
        <v>32240</v>
      </c>
      <c r="H12" s="9">
        <v>3700</v>
      </c>
      <c r="I12" s="9">
        <v>1500</v>
      </c>
      <c r="J12" s="9">
        <v>800</v>
      </c>
      <c r="K12" s="9">
        <v>0</v>
      </c>
      <c r="L12" s="9">
        <v>10</v>
      </c>
      <c r="M12" s="18">
        <f t="shared" si="1"/>
        <v>6010</v>
      </c>
      <c r="N12" s="18">
        <f t="shared" si="2"/>
        <v>38250</v>
      </c>
    </row>
    <row r="13" spans="1:14">
      <c r="A13" s="8" t="s">
        <v>57</v>
      </c>
      <c r="B13" s="9">
        <v>5000</v>
      </c>
      <c r="C13" s="9">
        <v>2300</v>
      </c>
      <c r="D13" s="12">
        <v>0</v>
      </c>
      <c r="E13" s="9">
        <v>500</v>
      </c>
      <c r="F13" s="9">
        <v>10</v>
      </c>
      <c r="G13" s="17">
        <f t="shared" si="0"/>
        <v>7810</v>
      </c>
      <c r="H13" s="9">
        <v>900</v>
      </c>
      <c r="I13" s="9">
        <v>300</v>
      </c>
      <c r="J13" s="9">
        <v>200</v>
      </c>
      <c r="K13" s="9">
        <v>0</v>
      </c>
      <c r="L13" s="12">
        <v>0</v>
      </c>
      <c r="M13" s="18">
        <f t="shared" si="1"/>
        <v>1400</v>
      </c>
      <c r="N13" s="18">
        <f t="shared" si="2"/>
        <v>9210</v>
      </c>
    </row>
    <row r="14" spans="1:14" ht="24" thickBot="1">
      <c r="A14" s="19" t="s">
        <v>9</v>
      </c>
      <c r="B14" s="20">
        <f>SUM(B7:B13)</f>
        <v>142000</v>
      </c>
      <c r="C14" s="20">
        <f t="shared" ref="C14:H14" si="3">SUM(C7:C13)</f>
        <v>54400</v>
      </c>
      <c r="D14" s="20">
        <f>SUM(D7:D13)</f>
        <v>28800</v>
      </c>
      <c r="E14" s="20">
        <f t="shared" si="3"/>
        <v>13200</v>
      </c>
      <c r="F14" s="20">
        <f t="shared" si="3"/>
        <v>260</v>
      </c>
      <c r="G14" s="20">
        <f t="shared" si="3"/>
        <v>238660</v>
      </c>
      <c r="H14" s="20">
        <f t="shared" si="3"/>
        <v>19600</v>
      </c>
      <c r="I14" s="20">
        <f>SUM(I7:I13)</f>
        <v>7870</v>
      </c>
      <c r="J14" s="20">
        <f>SUM(J7:J13)</f>
        <v>2660</v>
      </c>
      <c r="K14" s="20">
        <f>SUM(K7:K13)</f>
        <v>500</v>
      </c>
      <c r="L14" s="20">
        <f>SUM(L7:L13)</f>
        <v>10</v>
      </c>
      <c r="M14" s="20">
        <f>SUM(M7:M13)</f>
        <v>30640</v>
      </c>
      <c r="N14" s="21">
        <f t="shared" si="2"/>
        <v>269300</v>
      </c>
    </row>
    <row r="15" spans="1:14" ht="24" thickTop="1"/>
    <row r="16" spans="1:14">
      <c r="A16" s="59" t="s">
        <v>58</v>
      </c>
    </row>
  </sheetData>
  <mergeCells count="16">
    <mergeCell ref="A3:A5"/>
    <mergeCell ref="B3:G3"/>
    <mergeCell ref="H3:M3"/>
    <mergeCell ref="M4:M5"/>
    <mergeCell ref="I4:I5"/>
    <mergeCell ref="J4:J5"/>
    <mergeCell ref="L4:L5"/>
    <mergeCell ref="K4:K5"/>
    <mergeCell ref="N3:N5"/>
    <mergeCell ref="B4:B5"/>
    <mergeCell ref="C4:C5"/>
    <mergeCell ref="E4:E5"/>
    <mergeCell ref="D4:D5"/>
    <mergeCell ref="F4:F5"/>
    <mergeCell ref="H4:H5"/>
    <mergeCell ref="G4:G5"/>
  </mergeCells>
  <phoneticPr fontId="2" type="noConversion"/>
  <pageMargins left="0.25" right="0" top="1" bottom="0.5" header="0.5" footer="0.5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zoomScale="80" zoomScaleNormal="80" workbookViewId="0">
      <selection activeCell="I20" sqref="I20"/>
    </sheetView>
  </sheetViews>
  <sheetFormatPr defaultColWidth="9" defaultRowHeight="23.25"/>
  <cols>
    <col min="1" max="1" width="47.85546875" style="2" customWidth="1"/>
    <col min="2" max="2" width="16.42578125" style="2" customWidth="1"/>
    <col min="3" max="3" width="18.28515625" style="2" customWidth="1"/>
    <col min="4" max="4" width="10.7109375" style="2" customWidth="1"/>
    <col min="5" max="5" width="14" style="2" customWidth="1"/>
    <col min="6" max="6" width="11.140625" style="2" customWidth="1"/>
    <col min="7" max="7" width="12.140625" style="2" customWidth="1"/>
    <col min="8" max="8" width="26.5703125" style="2" customWidth="1"/>
    <col min="9" max="9" width="18.7109375" style="2" customWidth="1"/>
    <col min="10" max="16384" width="9" style="2"/>
  </cols>
  <sheetData>
    <row r="1" spans="1:9">
      <c r="A1" s="5" t="s">
        <v>59</v>
      </c>
      <c r="B1" s="59" t="s">
        <v>60</v>
      </c>
    </row>
    <row r="2" spans="1:9">
      <c r="I2" s="31" t="s">
        <v>41</v>
      </c>
    </row>
    <row r="3" spans="1:9">
      <c r="A3" s="7" t="s">
        <v>27</v>
      </c>
      <c r="B3" s="7" t="s">
        <v>6</v>
      </c>
      <c r="C3" s="7" t="s">
        <v>7</v>
      </c>
      <c r="D3" s="7" t="s">
        <v>8</v>
      </c>
      <c r="E3" s="7" t="s">
        <v>61</v>
      </c>
      <c r="F3" s="7" t="s">
        <v>62</v>
      </c>
      <c r="G3" s="7" t="s">
        <v>63</v>
      </c>
      <c r="H3" s="7" t="s">
        <v>31</v>
      </c>
      <c r="I3" s="7" t="s">
        <v>64</v>
      </c>
    </row>
    <row r="4" spans="1:9">
      <c r="A4" s="16" t="s">
        <v>65</v>
      </c>
      <c r="B4" s="9"/>
      <c r="C4" s="9"/>
      <c r="D4" s="9"/>
      <c r="E4" s="9"/>
      <c r="F4" s="9"/>
      <c r="G4" s="8"/>
      <c r="H4" s="8"/>
      <c r="I4" s="8"/>
    </row>
    <row r="5" spans="1:9">
      <c r="A5" s="8" t="s">
        <v>66</v>
      </c>
      <c r="B5" s="9"/>
      <c r="C5" s="9"/>
      <c r="D5" s="9"/>
      <c r="E5" s="9"/>
      <c r="F5" s="17"/>
      <c r="G5" s="9">
        <v>70</v>
      </c>
      <c r="H5" s="8" t="s">
        <v>67</v>
      </c>
      <c r="I5" s="26"/>
    </row>
    <row r="6" spans="1:9">
      <c r="A6" s="8" t="s">
        <v>68</v>
      </c>
      <c r="B6" s="9"/>
      <c r="C6" s="12"/>
      <c r="D6" s="9"/>
      <c r="E6" s="9"/>
      <c r="F6" s="17"/>
      <c r="G6" s="9">
        <v>5</v>
      </c>
      <c r="H6" s="8" t="s">
        <v>69</v>
      </c>
      <c r="I6" s="26"/>
    </row>
    <row r="7" spans="1:9">
      <c r="A7" s="8" t="s">
        <v>70</v>
      </c>
      <c r="B7" s="9"/>
      <c r="C7" s="12"/>
      <c r="D7" s="9"/>
      <c r="E7" s="9"/>
      <c r="F7" s="17"/>
      <c r="G7" s="9">
        <v>8</v>
      </c>
      <c r="H7" s="8" t="s">
        <v>69</v>
      </c>
      <c r="I7" s="26"/>
    </row>
    <row r="8" spans="1:9">
      <c r="A8" s="8" t="s">
        <v>71</v>
      </c>
      <c r="B8" s="9"/>
      <c r="C8" s="12"/>
      <c r="D8" s="9"/>
      <c r="E8" s="9"/>
      <c r="F8" s="17"/>
      <c r="G8" s="9">
        <v>7</v>
      </c>
      <c r="H8" s="8" t="s">
        <v>69</v>
      </c>
      <c r="I8" s="26"/>
    </row>
    <row r="9" spans="1:9">
      <c r="A9" s="8" t="s">
        <v>72</v>
      </c>
      <c r="B9" s="9"/>
      <c r="C9" s="12"/>
      <c r="D9" s="9"/>
      <c r="E9" s="9"/>
      <c r="F9" s="17"/>
      <c r="G9" s="9">
        <v>5</v>
      </c>
      <c r="H9" s="8" t="s">
        <v>69</v>
      </c>
      <c r="I9" s="26"/>
    </row>
    <row r="10" spans="1:9">
      <c r="A10" s="16" t="s">
        <v>73</v>
      </c>
      <c r="B10" s="9"/>
      <c r="C10" s="9"/>
      <c r="D10" s="9"/>
      <c r="E10" s="9"/>
      <c r="F10" s="17"/>
      <c r="G10" s="9"/>
      <c r="H10" s="8"/>
      <c r="I10" s="26"/>
    </row>
    <row r="11" spans="1:9">
      <c r="A11" s="8" t="s">
        <v>74</v>
      </c>
      <c r="B11" s="9"/>
      <c r="C11" s="9"/>
      <c r="D11" s="9"/>
      <c r="E11" s="9"/>
      <c r="F11" s="17"/>
      <c r="G11" s="9">
        <v>30000</v>
      </c>
      <c r="H11" s="8" t="s">
        <v>75</v>
      </c>
      <c r="I11" s="26"/>
    </row>
    <row r="12" spans="1:9">
      <c r="A12" s="8" t="s">
        <v>76</v>
      </c>
      <c r="B12" s="9"/>
      <c r="C12" s="9"/>
      <c r="D12" s="9"/>
      <c r="E12" s="9"/>
      <c r="F12" s="17"/>
      <c r="G12" s="9">
        <v>1500</v>
      </c>
      <c r="H12" s="8" t="s">
        <v>77</v>
      </c>
      <c r="I12" s="26"/>
    </row>
    <row r="13" spans="1:9">
      <c r="A13" s="8" t="s">
        <v>78</v>
      </c>
      <c r="B13" s="9"/>
      <c r="C13" s="12"/>
      <c r="D13" s="9"/>
      <c r="E13" s="9"/>
      <c r="F13" s="17"/>
      <c r="G13" s="9">
        <v>1200</v>
      </c>
      <c r="H13" s="8" t="s">
        <v>79</v>
      </c>
      <c r="I13" s="26"/>
    </row>
    <row r="14" spans="1:9">
      <c r="A14" s="8" t="s">
        <v>80</v>
      </c>
      <c r="B14" s="9"/>
      <c r="C14" s="9"/>
      <c r="D14" s="9"/>
      <c r="E14" s="9"/>
      <c r="F14" s="17"/>
      <c r="G14" s="9">
        <v>14000</v>
      </c>
      <c r="H14" s="8" t="s">
        <v>81</v>
      </c>
      <c r="I14" s="26"/>
    </row>
    <row r="15" spans="1:9">
      <c r="A15" s="8" t="s">
        <v>82</v>
      </c>
      <c r="B15" s="9"/>
      <c r="C15" s="12"/>
      <c r="D15" s="9"/>
      <c r="E15" s="9"/>
      <c r="F15" s="17"/>
      <c r="G15" s="9">
        <v>17000</v>
      </c>
      <c r="H15" s="8" t="s">
        <v>83</v>
      </c>
      <c r="I15" s="26"/>
    </row>
    <row r="16" spans="1:9" s="29" customFormat="1" ht="24" thickBot="1">
      <c r="A16" s="27" t="s">
        <v>9</v>
      </c>
      <c r="B16" s="63"/>
      <c r="C16" s="63"/>
      <c r="D16" s="63"/>
      <c r="E16" s="63"/>
      <c r="F16" s="63"/>
      <c r="G16" s="27"/>
      <c r="H16" s="27"/>
      <c r="I16" s="27"/>
    </row>
    <row r="17" spans="2:6" ht="24" thickTop="1">
      <c r="B17" s="3"/>
      <c r="C17" s="3"/>
      <c r="D17" s="3"/>
      <c r="E17" s="3"/>
      <c r="F17" s="3"/>
    </row>
  </sheetData>
  <phoneticPr fontId="2" type="noConversion"/>
  <pageMargins left="0.75" right="0.75" top="1" bottom="1" header="0.5" footer="0.5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"/>
  <sheetViews>
    <sheetView zoomScale="90" zoomScaleNormal="90" workbookViewId="0">
      <selection activeCell="D17" sqref="D17"/>
    </sheetView>
  </sheetViews>
  <sheetFormatPr defaultColWidth="9" defaultRowHeight="23.25"/>
  <cols>
    <col min="1" max="1" width="41.5703125" style="2" customWidth="1"/>
    <col min="2" max="6" width="18.5703125" style="2" customWidth="1"/>
    <col min="7" max="16384" width="9" style="2"/>
  </cols>
  <sheetData>
    <row r="1" spans="1:6">
      <c r="A1" s="1" t="s">
        <v>84</v>
      </c>
    </row>
    <row r="3" spans="1:6">
      <c r="A3" s="7" t="s">
        <v>50</v>
      </c>
      <c r="B3" s="7" t="s">
        <v>6</v>
      </c>
      <c r="C3" s="7" t="s">
        <v>7</v>
      </c>
      <c r="D3" s="7" t="s">
        <v>8</v>
      </c>
      <c r="E3" s="7" t="s">
        <v>61</v>
      </c>
      <c r="F3" s="7" t="s">
        <v>9</v>
      </c>
    </row>
    <row r="4" spans="1:6">
      <c r="A4" s="8" t="s">
        <v>51</v>
      </c>
      <c r="B4" s="9">
        <v>121620</v>
      </c>
      <c r="C4" s="9">
        <v>300</v>
      </c>
      <c r="D4" s="9">
        <v>8000</v>
      </c>
      <c r="E4" s="9">
        <v>8500</v>
      </c>
      <c r="F4" s="17">
        <v>138420</v>
      </c>
    </row>
    <row r="5" spans="1:6">
      <c r="A5" s="8" t="s">
        <v>52</v>
      </c>
      <c r="B5" s="9">
        <v>30400</v>
      </c>
      <c r="C5" s="9">
        <v>0</v>
      </c>
      <c r="D5" s="9">
        <v>6100</v>
      </c>
      <c r="E5" s="9">
        <v>2900</v>
      </c>
      <c r="F5" s="17">
        <v>39400</v>
      </c>
    </row>
    <row r="6" spans="1:6">
      <c r="A6" s="16" t="s">
        <v>53</v>
      </c>
      <c r="B6" s="9"/>
      <c r="C6" s="9"/>
      <c r="D6" s="9"/>
      <c r="E6" s="9"/>
      <c r="F6" s="17"/>
    </row>
    <row r="7" spans="1:6">
      <c r="A7" s="8" t="s">
        <v>54</v>
      </c>
      <c r="B7" s="9">
        <v>32120</v>
      </c>
      <c r="C7" s="9">
        <v>8500</v>
      </c>
      <c r="D7" s="9">
        <v>500</v>
      </c>
      <c r="E7" s="9">
        <v>800</v>
      </c>
      <c r="F7" s="17">
        <v>41920</v>
      </c>
    </row>
    <row r="8" spans="1:6">
      <c r="A8" s="8" t="s">
        <v>55</v>
      </c>
      <c r="B8" s="9">
        <v>1540</v>
      </c>
      <c r="C8" s="9">
        <v>0</v>
      </c>
      <c r="D8" s="9">
        <v>400</v>
      </c>
      <c r="E8" s="9">
        <v>160</v>
      </c>
      <c r="F8" s="17">
        <v>2100</v>
      </c>
    </row>
    <row r="9" spans="1:6">
      <c r="A9" s="8" t="s">
        <v>56</v>
      </c>
      <c r="B9" s="9">
        <v>29750</v>
      </c>
      <c r="C9" s="9">
        <v>2000</v>
      </c>
      <c r="D9" s="9">
        <v>3700</v>
      </c>
      <c r="E9" s="9">
        <v>2800</v>
      </c>
      <c r="F9" s="17">
        <v>38250</v>
      </c>
    </row>
    <row r="10" spans="1:6">
      <c r="A10" s="8" t="s">
        <v>57</v>
      </c>
      <c r="B10" s="9">
        <v>7610</v>
      </c>
      <c r="C10" s="9">
        <v>0</v>
      </c>
      <c r="D10" s="9">
        <v>900</v>
      </c>
      <c r="E10" s="9">
        <v>700</v>
      </c>
      <c r="F10" s="17">
        <v>9210</v>
      </c>
    </row>
    <row r="11" spans="1:6" ht="24" thickBot="1">
      <c r="A11" s="19" t="s">
        <v>9</v>
      </c>
      <c r="B11" s="20">
        <v>223040</v>
      </c>
      <c r="C11" s="20">
        <v>10800</v>
      </c>
      <c r="D11" s="20">
        <v>19600</v>
      </c>
      <c r="E11" s="20">
        <v>15860</v>
      </c>
      <c r="F11" s="20">
        <v>269300</v>
      </c>
    </row>
    <row r="12" spans="1:6" ht="24" thickTop="1"/>
    <row r="15" spans="1:6">
      <c r="E15" s="5"/>
    </row>
  </sheetData>
  <phoneticPr fontId="2" type="noConversion"/>
  <pageMargins left="0.25" right="0.25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"/>
  <sheetViews>
    <sheetView zoomScale="90" zoomScaleNormal="90" workbookViewId="0">
      <selection activeCell="E17" sqref="E17"/>
    </sheetView>
  </sheetViews>
  <sheetFormatPr defaultColWidth="9" defaultRowHeight="23.25"/>
  <cols>
    <col min="1" max="1" width="50.42578125" style="2" customWidth="1"/>
    <col min="2" max="2" width="8" style="2" customWidth="1"/>
    <col min="3" max="4" width="17.5703125" style="2" customWidth="1"/>
    <col min="5" max="7" width="15.5703125" style="2" customWidth="1"/>
    <col min="8" max="16384" width="9" style="2"/>
  </cols>
  <sheetData>
    <row r="1" spans="1:7">
      <c r="A1" s="1" t="s">
        <v>85</v>
      </c>
    </row>
    <row r="3" spans="1:7">
      <c r="A3" s="25" t="s">
        <v>86</v>
      </c>
    </row>
    <row r="4" spans="1:7">
      <c r="A4" s="7" t="s">
        <v>27</v>
      </c>
      <c r="B4" s="7" t="s">
        <v>87</v>
      </c>
      <c r="C4" s="7" t="s">
        <v>6</v>
      </c>
      <c r="D4" s="7" t="s">
        <v>7</v>
      </c>
      <c r="E4" s="7" t="s">
        <v>8</v>
      </c>
      <c r="F4" s="7" t="s">
        <v>61</v>
      </c>
      <c r="G4" s="7" t="s">
        <v>9</v>
      </c>
    </row>
    <row r="5" spans="1:7">
      <c r="A5" s="8" t="s">
        <v>88</v>
      </c>
      <c r="B5" s="8">
        <v>30</v>
      </c>
      <c r="C5" s="9"/>
      <c r="D5" s="12"/>
      <c r="E5" s="9"/>
      <c r="F5" s="9"/>
      <c r="G5" s="17"/>
    </row>
    <row r="6" spans="1:7">
      <c r="A6" s="8" t="s">
        <v>89</v>
      </c>
      <c r="B6" s="8">
        <v>35</v>
      </c>
      <c r="C6" s="9"/>
      <c r="D6" s="12"/>
      <c r="E6" s="9"/>
      <c r="F6" s="9"/>
      <c r="G6" s="17"/>
    </row>
    <row r="7" spans="1:7">
      <c r="A7" s="8" t="s">
        <v>90</v>
      </c>
      <c r="B7" s="8">
        <v>25</v>
      </c>
      <c r="C7" s="9"/>
      <c r="D7" s="12"/>
      <c r="E7" s="9"/>
      <c r="F7" s="9"/>
      <c r="G7" s="17"/>
    </row>
    <row r="8" spans="1:7">
      <c r="A8" s="8" t="s">
        <v>91</v>
      </c>
      <c r="B8" s="8">
        <v>10</v>
      </c>
      <c r="C8" s="9"/>
      <c r="D8" s="12"/>
      <c r="E8" s="9"/>
      <c r="F8" s="9"/>
      <c r="G8" s="17"/>
    </row>
    <row r="9" spans="1:7" ht="24" thickBot="1">
      <c r="A9" s="27" t="s">
        <v>9</v>
      </c>
      <c r="B9" s="19">
        <f>SUM(B5:B8)</f>
        <v>100</v>
      </c>
      <c r="C9" s="20"/>
      <c r="D9" s="20"/>
      <c r="E9" s="20"/>
      <c r="F9" s="20"/>
      <c r="G9" s="20"/>
    </row>
    <row r="10" spans="1:7" ht="24" thickTop="1">
      <c r="G10" s="6"/>
    </row>
    <row r="11" spans="1:7">
      <c r="A11" s="5" t="s">
        <v>92</v>
      </c>
    </row>
    <row r="12" spans="1:7">
      <c r="A12" s="7" t="s">
        <v>27</v>
      </c>
      <c r="B12" s="7" t="s">
        <v>87</v>
      </c>
      <c r="C12" s="7" t="s">
        <v>6</v>
      </c>
      <c r="D12" s="7" t="s">
        <v>7</v>
      </c>
      <c r="E12" s="7" t="s">
        <v>8</v>
      </c>
      <c r="F12" s="7" t="s">
        <v>61</v>
      </c>
      <c r="G12" s="7" t="s">
        <v>9</v>
      </c>
    </row>
    <row r="13" spans="1:7">
      <c r="A13" s="8" t="s">
        <v>93</v>
      </c>
      <c r="B13" s="8">
        <v>60</v>
      </c>
      <c r="C13" s="9"/>
      <c r="D13" s="9"/>
      <c r="E13" s="9"/>
      <c r="F13" s="9"/>
      <c r="G13" s="17"/>
    </row>
    <row r="14" spans="1:7">
      <c r="A14" s="8" t="s">
        <v>94</v>
      </c>
      <c r="B14" s="8">
        <v>40</v>
      </c>
      <c r="C14" s="9"/>
      <c r="D14" s="9"/>
      <c r="E14" s="9"/>
      <c r="F14" s="9"/>
      <c r="G14" s="17"/>
    </row>
    <row r="15" spans="1:7" ht="24" thickBot="1">
      <c r="A15" s="27" t="s">
        <v>9</v>
      </c>
      <c r="B15" s="19">
        <f>SUM(B13:B14)</f>
        <v>100</v>
      </c>
      <c r="C15" s="20"/>
      <c r="D15" s="20"/>
      <c r="E15" s="20"/>
      <c r="F15" s="20"/>
      <c r="G15" s="20"/>
    </row>
    <row r="16" spans="1:7" ht="24" thickTop="1"/>
    <row r="17" spans="1:1">
      <c r="A17" s="59" t="s">
        <v>95</v>
      </c>
    </row>
    <row r="19" spans="1:1">
      <c r="A19" s="60" t="s">
        <v>96</v>
      </c>
    </row>
  </sheetData>
  <phoneticPr fontId="2" type="noConversion"/>
  <pageMargins left="0.75" right="0.75" top="1" bottom="1" header="0.5" footer="0.5"/>
  <pageSetup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zoomScale="90" zoomScaleNormal="90" workbookViewId="0">
      <selection activeCell="B16" sqref="B16"/>
    </sheetView>
  </sheetViews>
  <sheetFormatPr defaultColWidth="9" defaultRowHeight="23.25"/>
  <cols>
    <col min="1" max="1" width="29.7109375" style="2" customWidth="1"/>
    <col min="2" max="2" width="17.140625" style="2" customWidth="1"/>
    <col min="3" max="3" width="17.42578125" style="2" customWidth="1"/>
    <col min="4" max="4" width="12.28515625" style="2" customWidth="1"/>
    <col min="5" max="5" width="15.140625" style="2" customWidth="1"/>
    <col min="6" max="6" width="13.5703125" style="2" customWidth="1"/>
    <col min="7" max="7" width="10.28515625" style="2" bestFit="1" customWidth="1"/>
    <col min="8" max="9" width="19.5703125" style="2" bestFit="1" customWidth="1"/>
    <col min="10" max="16384" width="9" style="2"/>
  </cols>
  <sheetData>
    <row r="1" spans="1:9">
      <c r="A1" s="1" t="s">
        <v>97</v>
      </c>
    </row>
    <row r="2" spans="1:9">
      <c r="H2" s="5" t="s">
        <v>98</v>
      </c>
    </row>
    <row r="3" spans="1:9" s="29" customFormat="1">
      <c r="A3" s="7" t="s">
        <v>32</v>
      </c>
      <c r="B3" s="7" t="s">
        <v>6</v>
      </c>
      <c r="C3" s="7" t="s">
        <v>7</v>
      </c>
      <c r="D3" s="7" t="s">
        <v>8</v>
      </c>
      <c r="E3" s="7" t="s">
        <v>61</v>
      </c>
      <c r="F3" s="7" t="s">
        <v>62</v>
      </c>
      <c r="G3" s="7" t="s">
        <v>99</v>
      </c>
      <c r="H3" s="7" t="s">
        <v>31</v>
      </c>
      <c r="I3" s="7" t="s">
        <v>64</v>
      </c>
    </row>
    <row r="4" spans="1:9">
      <c r="A4" s="8" t="s">
        <v>100</v>
      </c>
      <c r="B4" s="9"/>
      <c r="C4" s="9"/>
      <c r="D4" s="9"/>
      <c r="E4" s="9"/>
      <c r="F4" s="17"/>
      <c r="G4" s="9">
        <v>70</v>
      </c>
      <c r="H4" s="8" t="s">
        <v>67</v>
      </c>
      <c r="I4" s="36"/>
    </row>
    <row r="5" spans="1:9">
      <c r="A5" s="8" t="s">
        <v>101</v>
      </c>
      <c r="B5" s="9"/>
      <c r="C5" s="9"/>
      <c r="D5" s="9"/>
      <c r="E5" s="9"/>
      <c r="F5" s="17"/>
      <c r="G5" s="8">
        <v>25</v>
      </c>
      <c r="H5" s="8" t="s">
        <v>69</v>
      </c>
      <c r="I5" s="36"/>
    </row>
    <row r="6" spans="1:9" ht="24" thickBot="1">
      <c r="A6" s="27" t="s">
        <v>9</v>
      </c>
      <c r="B6" s="21"/>
      <c r="C6" s="21"/>
      <c r="D6" s="21"/>
      <c r="E6" s="21"/>
      <c r="F6" s="21"/>
      <c r="G6" s="30"/>
      <c r="H6" s="10"/>
    </row>
    <row r="7" spans="1:9" ht="24" thickTop="1">
      <c r="G7" s="10"/>
      <c r="H7" s="10"/>
    </row>
    <row r="9" spans="1:9">
      <c r="A9" s="59" t="s">
        <v>102</v>
      </c>
    </row>
  </sheetData>
  <phoneticPr fontId="2" type="noConversion"/>
  <pageMargins left="0" right="0" top="0.98425196850393704" bottom="0.98425196850393704" header="0.51181102362204722" footer="0.51181102362204722"/>
  <pageSetup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3:H88"/>
  <sheetViews>
    <sheetView workbookViewId="0">
      <selection activeCell="E16" sqref="E16"/>
    </sheetView>
  </sheetViews>
  <sheetFormatPr defaultColWidth="9" defaultRowHeight="23.25"/>
  <cols>
    <col min="1" max="1" width="49.7109375" style="2" customWidth="1"/>
    <col min="2" max="2" width="16.7109375" style="2" customWidth="1"/>
    <col min="3" max="3" width="10.7109375" style="2" customWidth="1"/>
    <col min="4" max="4" width="16.7109375" style="2" customWidth="1"/>
    <col min="5" max="5" width="10.7109375" style="2" customWidth="1"/>
    <col min="6" max="6" width="16.7109375" style="2" customWidth="1"/>
    <col min="7" max="7" width="9" style="56" customWidth="1"/>
    <col min="8" max="16384" width="9" style="2"/>
  </cols>
  <sheetData>
    <row r="3" spans="1:8">
      <c r="A3" s="5" t="s">
        <v>103</v>
      </c>
    </row>
    <row r="4" spans="1:8">
      <c r="A4" s="5"/>
    </row>
    <row r="5" spans="1:8">
      <c r="B5" s="60" t="s">
        <v>104</v>
      </c>
    </row>
    <row r="6" spans="1:8">
      <c r="A6" s="7" t="s">
        <v>27</v>
      </c>
      <c r="B6" s="28" t="s">
        <v>6</v>
      </c>
      <c r="C6" s="7" t="s">
        <v>87</v>
      </c>
      <c r="D6" s="7" t="s">
        <v>105</v>
      </c>
      <c r="E6" s="7" t="s">
        <v>87</v>
      </c>
      <c r="F6" s="7" t="s">
        <v>106</v>
      </c>
    </row>
    <row r="7" spans="1:8">
      <c r="A7" s="38" t="s">
        <v>65</v>
      </c>
      <c r="B7" s="28"/>
      <c r="C7" s="39"/>
      <c r="D7" s="13"/>
      <c r="E7" s="39"/>
      <c r="F7" s="7"/>
    </row>
    <row r="8" spans="1:8">
      <c r="A8" s="8" t="s">
        <v>66</v>
      </c>
      <c r="B8" s="43"/>
      <c r="C8" s="39">
        <v>100</v>
      </c>
      <c r="D8" s="12"/>
      <c r="E8" s="39"/>
      <c r="F8" s="7"/>
    </row>
    <row r="9" spans="1:8">
      <c r="A9" s="8" t="s">
        <v>68</v>
      </c>
      <c r="B9" s="43"/>
      <c r="C9" s="39"/>
      <c r="D9" s="13"/>
      <c r="E9" s="39">
        <v>100</v>
      </c>
      <c r="F9" s="12"/>
    </row>
    <row r="10" spans="1:8">
      <c r="A10" s="8" t="s">
        <v>70</v>
      </c>
      <c r="B10" s="43"/>
      <c r="C10" s="39"/>
      <c r="D10" s="13"/>
      <c r="E10" s="39">
        <v>100</v>
      </c>
      <c r="F10" s="12"/>
    </row>
    <row r="11" spans="1:8">
      <c r="A11" s="8" t="s">
        <v>71</v>
      </c>
      <c r="B11" s="43"/>
      <c r="C11" s="39"/>
      <c r="D11" s="13"/>
      <c r="E11" s="39">
        <v>100</v>
      </c>
      <c r="F11" s="12"/>
    </row>
    <row r="12" spans="1:8">
      <c r="A12" s="8" t="s">
        <v>72</v>
      </c>
      <c r="B12" s="43"/>
      <c r="C12" s="39"/>
      <c r="D12" s="13"/>
      <c r="E12" s="39">
        <v>100</v>
      </c>
      <c r="F12" s="12"/>
    </row>
    <row r="13" spans="1:8">
      <c r="A13" s="16" t="s">
        <v>73</v>
      </c>
      <c r="B13" s="43"/>
      <c r="C13" s="9"/>
      <c r="D13" s="9"/>
      <c r="E13" s="9"/>
      <c r="F13" s="9"/>
    </row>
    <row r="14" spans="1:8">
      <c r="A14" s="61" t="s">
        <v>74</v>
      </c>
      <c r="B14" s="43"/>
      <c r="C14" s="9">
        <v>60</v>
      </c>
      <c r="D14" s="9"/>
      <c r="E14" s="9">
        <v>40</v>
      </c>
      <c r="F14" s="9"/>
      <c r="G14" s="57">
        <f>C14+E14</f>
        <v>100</v>
      </c>
      <c r="H14" s="6"/>
    </row>
    <row r="15" spans="1:8">
      <c r="A15" s="61" t="s">
        <v>107</v>
      </c>
      <c r="B15" s="43"/>
      <c r="C15" s="9">
        <v>45</v>
      </c>
      <c r="D15" s="9"/>
      <c r="E15" s="9">
        <v>55</v>
      </c>
      <c r="F15" s="9"/>
      <c r="G15" s="57">
        <f>C15+E15</f>
        <v>100</v>
      </c>
      <c r="H15" s="6"/>
    </row>
    <row r="16" spans="1:8">
      <c r="A16" s="61" t="s">
        <v>108</v>
      </c>
      <c r="B16" s="43"/>
      <c r="C16" s="9">
        <v>30</v>
      </c>
      <c r="D16" s="9"/>
      <c r="E16" s="9">
        <v>70</v>
      </c>
      <c r="F16" s="9"/>
      <c r="G16" s="57">
        <f>C16+E16</f>
        <v>100</v>
      </c>
      <c r="H16" s="6"/>
    </row>
    <row r="17" spans="1:8">
      <c r="A17" s="61" t="s">
        <v>109</v>
      </c>
      <c r="B17" s="43"/>
      <c r="C17" s="9">
        <v>40</v>
      </c>
      <c r="D17" s="9"/>
      <c r="E17" s="9">
        <v>60</v>
      </c>
      <c r="F17" s="9"/>
      <c r="G17" s="57">
        <f>C17+E17</f>
        <v>100</v>
      </c>
      <c r="H17" s="6"/>
    </row>
    <row r="18" spans="1:8">
      <c r="A18" s="61" t="s">
        <v>82</v>
      </c>
      <c r="B18" s="43"/>
      <c r="C18" s="9">
        <v>80</v>
      </c>
      <c r="D18" s="9"/>
      <c r="E18" s="9">
        <v>20</v>
      </c>
      <c r="F18" s="9"/>
      <c r="G18" s="57">
        <f>C18+E18</f>
        <v>100</v>
      </c>
      <c r="H18" s="6"/>
    </row>
    <row r="19" spans="1:8" ht="24" thickBot="1">
      <c r="A19" s="27" t="s">
        <v>9</v>
      </c>
      <c r="B19" s="20"/>
      <c r="C19" s="20"/>
      <c r="D19" s="20"/>
      <c r="E19" s="20"/>
      <c r="F19" s="20"/>
    </row>
    <row r="20" spans="1:8" ht="24" thickTop="1">
      <c r="A20" s="40"/>
      <c r="B20" s="41"/>
      <c r="C20" s="41"/>
      <c r="D20" s="41"/>
      <c r="E20" s="41"/>
      <c r="F20" s="41"/>
    </row>
    <row r="21" spans="1:8">
      <c r="A21" s="40"/>
      <c r="B21" s="41"/>
      <c r="C21" s="41"/>
      <c r="D21" s="41"/>
      <c r="E21" s="41"/>
      <c r="F21" s="41"/>
    </row>
    <row r="22" spans="1:8">
      <c r="A22" s="40"/>
      <c r="B22" s="41"/>
      <c r="C22" s="41"/>
      <c r="D22" s="41"/>
      <c r="E22" s="41"/>
      <c r="F22" s="41"/>
    </row>
    <row r="23" spans="1:8">
      <c r="B23" s="3"/>
      <c r="C23" s="3"/>
      <c r="D23" s="3"/>
      <c r="E23" s="3"/>
      <c r="F23" s="3"/>
    </row>
    <row r="24" spans="1:8" s="4" customFormat="1">
      <c r="A24" s="7" t="s">
        <v>27</v>
      </c>
      <c r="B24" s="7" t="s">
        <v>7</v>
      </c>
      <c r="C24" s="7" t="s">
        <v>87</v>
      </c>
      <c r="D24" s="7" t="s">
        <v>105</v>
      </c>
      <c r="E24" s="7" t="s">
        <v>87</v>
      </c>
      <c r="F24" s="7" t="s">
        <v>106</v>
      </c>
      <c r="G24" s="58"/>
    </row>
    <row r="25" spans="1:8">
      <c r="A25" s="38" t="s">
        <v>65</v>
      </c>
      <c r="B25" s="28"/>
      <c r="C25" s="39"/>
      <c r="D25" s="39"/>
      <c r="E25" s="39"/>
      <c r="F25" s="7"/>
    </row>
    <row r="26" spans="1:8">
      <c r="A26" s="8" t="s">
        <v>66</v>
      </c>
      <c r="B26" s="43"/>
      <c r="C26" s="39">
        <v>100</v>
      </c>
      <c r="D26" s="45"/>
      <c r="E26" s="39"/>
      <c r="F26" s="7"/>
    </row>
    <row r="27" spans="1:8">
      <c r="A27" s="8" t="s">
        <v>68</v>
      </c>
      <c r="B27" s="43"/>
      <c r="C27" s="39"/>
      <c r="D27" s="13"/>
      <c r="E27" s="39">
        <v>100</v>
      </c>
      <c r="F27" s="45"/>
    </row>
    <row r="28" spans="1:8">
      <c r="A28" s="8" t="s">
        <v>70</v>
      </c>
      <c r="B28" s="43"/>
      <c r="C28" s="39"/>
      <c r="D28" s="13"/>
      <c r="E28" s="39">
        <v>100</v>
      </c>
      <c r="F28" s="45"/>
    </row>
    <row r="29" spans="1:8">
      <c r="A29" s="8" t="s">
        <v>71</v>
      </c>
      <c r="B29" s="43"/>
      <c r="C29" s="39"/>
      <c r="D29" s="13"/>
      <c r="E29" s="39">
        <v>100</v>
      </c>
      <c r="F29" s="45"/>
    </row>
    <row r="30" spans="1:8">
      <c r="A30" s="8" t="s">
        <v>72</v>
      </c>
      <c r="B30" s="43"/>
      <c r="C30" s="39"/>
      <c r="D30" s="13"/>
      <c r="E30" s="39">
        <v>100</v>
      </c>
      <c r="F30" s="45"/>
    </row>
    <row r="31" spans="1:8">
      <c r="A31" s="16" t="s">
        <v>73</v>
      </c>
      <c r="B31" s="43"/>
      <c r="C31" s="9"/>
      <c r="D31" s="9"/>
      <c r="E31" s="9"/>
      <c r="F31" s="8"/>
    </row>
    <row r="32" spans="1:8">
      <c r="A32" s="8" t="s">
        <v>74</v>
      </c>
      <c r="B32" s="43"/>
      <c r="C32" s="9">
        <f>C14</f>
        <v>60</v>
      </c>
      <c r="D32" s="9"/>
      <c r="E32" s="9">
        <f>E14</f>
        <v>40</v>
      </c>
      <c r="F32" s="37"/>
      <c r="G32" s="56">
        <v>100</v>
      </c>
      <c r="H32" s="6"/>
    </row>
    <row r="33" spans="1:8">
      <c r="A33" s="8" t="s">
        <v>76</v>
      </c>
      <c r="B33" s="43"/>
      <c r="C33" s="9">
        <f>C15</f>
        <v>45</v>
      </c>
      <c r="D33" s="9"/>
      <c r="E33" s="9">
        <f>E15</f>
        <v>55</v>
      </c>
      <c r="F33" s="37"/>
      <c r="G33" s="56">
        <v>100</v>
      </c>
      <c r="H33" s="6"/>
    </row>
    <row r="34" spans="1:8">
      <c r="A34" s="8" t="s">
        <v>78</v>
      </c>
      <c r="B34" s="43"/>
      <c r="C34" s="9">
        <f>C16</f>
        <v>30</v>
      </c>
      <c r="D34" s="43"/>
      <c r="E34" s="9">
        <f>E16</f>
        <v>70</v>
      </c>
      <c r="F34" s="12"/>
      <c r="G34" s="56">
        <v>100</v>
      </c>
      <c r="H34" s="6"/>
    </row>
    <row r="35" spans="1:8">
      <c r="A35" s="8" t="s">
        <v>80</v>
      </c>
      <c r="B35" s="43"/>
      <c r="C35" s="9">
        <f>C17</f>
        <v>40</v>
      </c>
      <c r="D35" s="9"/>
      <c r="E35" s="9">
        <f>E17</f>
        <v>60</v>
      </c>
      <c r="F35" s="42"/>
      <c r="G35" s="56">
        <v>100</v>
      </c>
      <c r="H35" s="6"/>
    </row>
    <row r="36" spans="1:8">
      <c r="A36" s="8" t="s">
        <v>82</v>
      </c>
      <c r="B36" s="43"/>
      <c r="C36" s="9">
        <f>C18</f>
        <v>80</v>
      </c>
      <c r="D36" s="43"/>
      <c r="E36" s="9">
        <f>E18</f>
        <v>20</v>
      </c>
      <c r="F36" s="12"/>
      <c r="G36" s="56">
        <v>100</v>
      </c>
      <c r="H36" s="6"/>
    </row>
    <row r="37" spans="1:8" ht="24" thickBot="1">
      <c r="A37" s="27" t="s">
        <v>9</v>
      </c>
      <c r="B37" s="44"/>
      <c r="C37" s="19"/>
      <c r="D37" s="21"/>
      <c r="E37" s="19"/>
      <c r="F37" s="20"/>
      <c r="H37" s="6"/>
    </row>
    <row r="38" spans="1:8" ht="24" thickTop="1">
      <c r="C38" s="10"/>
      <c r="D38" s="10"/>
      <c r="E38" s="10"/>
      <c r="F38" s="10"/>
    </row>
    <row r="39" spans="1:8">
      <c r="C39" s="10"/>
      <c r="D39" s="10"/>
      <c r="E39" s="10"/>
      <c r="F39" s="10"/>
    </row>
    <row r="40" spans="1:8">
      <c r="C40" s="10"/>
      <c r="D40" s="10"/>
      <c r="E40" s="10"/>
      <c r="F40" s="10"/>
    </row>
    <row r="41" spans="1:8">
      <c r="C41" s="10"/>
      <c r="D41" s="10"/>
      <c r="E41" s="10"/>
      <c r="F41" s="10"/>
    </row>
    <row r="42" spans="1:8">
      <c r="C42" s="10"/>
      <c r="D42" s="10"/>
      <c r="E42" s="10"/>
      <c r="F42" s="10"/>
    </row>
    <row r="43" spans="1:8">
      <c r="C43" s="10"/>
      <c r="D43" s="10"/>
      <c r="E43" s="10"/>
      <c r="F43" s="10"/>
    </row>
    <row r="44" spans="1:8">
      <c r="C44" s="10"/>
      <c r="D44" s="10"/>
      <c r="E44" s="10"/>
      <c r="F44" s="10"/>
    </row>
    <row r="45" spans="1:8">
      <c r="C45" s="10"/>
      <c r="D45" s="10"/>
      <c r="E45" s="10"/>
      <c r="F45" s="10"/>
    </row>
    <row r="46" spans="1:8">
      <c r="C46" s="10"/>
      <c r="D46" s="10"/>
      <c r="E46" s="10"/>
      <c r="F46" s="10"/>
    </row>
    <row r="47" spans="1:8">
      <c r="C47" s="10"/>
      <c r="D47" s="10"/>
      <c r="E47" s="10"/>
      <c r="F47" s="10"/>
    </row>
    <row r="48" spans="1:8">
      <c r="C48" s="10"/>
      <c r="D48" s="10"/>
      <c r="E48" s="10"/>
      <c r="F48" s="10"/>
    </row>
    <row r="49" spans="1:8">
      <c r="C49" s="10"/>
      <c r="D49" s="10"/>
      <c r="E49" s="10"/>
      <c r="F49" s="10"/>
    </row>
    <row r="50" spans="1:8">
      <c r="A50" s="5" t="s">
        <v>110</v>
      </c>
    </row>
    <row r="51" spans="1:8">
      <c r="C51" s="10"/>
      <c r="D51" s="10"/>
      <c r="E51" s="10"/>
      <c r="F51" s="10"/>
    </row>
    <row r="52" spans="1:8" s="4" customFormat="1">
      <c r="A52" s="7" t="s">
        <v>27</v>
      </c>
      <c r="B52" s="7" t="s">
        <v>8</v>
      </c>
      <c r="C52" s="7" t="s">
        <v>87</v>
      </c>
      <c r="D52" s="7" t="s">
        <v>105</v>
      </c>
      <c r="E52" s="7" t="s">
        <v>87</v>
      </c>
      <c r="F52" s="7" t="s">
        <v>106</v>
      </c>
      <c r="G52" s="58"/>
    </row>
    <row r="53" spans="1:8">
      <c r="A53" s="38" t="s">
        <v>65</v>
      </c>
      <c r="B53" s="28"/>
      <c r="C53" s="39"/>
      <c r="D53" s="39"/>
      <c r="E53" s="39"/>
      <c r="F53" s="7"/>
    </row>
    <row r="54" spans="1:8">
      <c r="A54" s="8" t="s">
        <v>66</v>
      </c>
      <c r="B54" s="43"/>
      <c r="C54" s="39">
        <v>100</v>
      </c>
      <c r="D54" s="45"/>
      <c r="E54" s="39"/>
      <c r="F54" s="7"/>
    </row>
    <row r="55" spans="1:8">
      <c r="A55" s="8" t="s">
        <v>68</v>
      </c>
      <c r="B55" s="43"/>
      <c r="C55" s="39"/>
      <c r="D55" s="13"/>
      <c r="E55" s="39">
        <v>100</v>
      </c>
      <c r="F55" s="45"/>
    </row>
    <row r="56" spans="1:8">
      <c r="A56" s="8" t="s">
        <v>70</v>
      </c>
      <c r="B56" s="43"/>
      <c r="C56" s="39"/>
      <c r="D56" s="13"/>
      <c r="E56" s="39">
        <v>100</v>
      </c>
      <c r="F56" s="45"/>
    </row>
    <row r="57" spans="1:8">
      <c r="A57" s="8" t="s">
        <v>71</v>
      </c>
      <c r="B57" s="43"/>
      <c r="C57" s="39"/>
      <c r="D57" s="13"/>
      <c r="E57" s="39">
        <v>100</v>
      </c>
      <c r="F57" s="45"/>
    </row>
    <row r="58" spans="1:8">
      <c r="A58" s="8" t="s">
        <v>72</v>
      </c>
      <c r="B58" s="43"/>
      <c r="C58" s="39"/>
      <c r="D58" s="13"/>
      <c r="E58" s="39">
        <v>100</v>
      </c>
      <c r="F58" s="45"/>
    </row>
    <row r="59" spans="1:8">
      <c r="A59" s="16" t="s">
        <v>73</v>
      </c>
      <c r="B59" s="43"/>
      <c r="C59" s="8"/>
      <c r="D59" s="8"/>
      <c r="E59" s="8"/>
      <c r="F59" s="8"/>
    </row>
    <row r="60" spans="1:8">
      <c r="A60" s="8" t="s">
        <v>74</v>
      </c>
      <c r="B60" s="43"/>
      <c r="C60" s="9">
        <f>C14</f>
        <v>60</v>
      </c>
      <c r="D60" s="9"/>
      <c r="E60" s="14">
        <f>E14</f>
        <v>40</v>
      </c>
      <c r="F60" s="9"/>
      <c r="G60" s="56">
        <v>100</v>
      </c>
      <c r="H60" s="6"/>
    </row>
    <row r="61" spans="1:8">
      <c r="A61" s="8" t="s">
        <v>76</v>
      </c>
      <c r="B61" s="43"/>
      <c r="C61" s="9">
        <f>C15</f>
        <v>45</v>
      </c>
      <c r="D61" s="9"/>
      <c r="E61" s="14">
        <f>E15</f>
        <v>55</v>
      </c>
      <c r="F61" s="9"/>
      <c r="G61" s="56">
        <v>100</v>
      </c>
      <c r="H61" s="6"/>
    </row>
    <row r="62" spans="1:8">
      <c r="A62" s="8" t="s">
        <v>78</v>
      </c>
      <c r="B62" s="43"/>
      <c r="C62" s="9">
        <f>C16</f>
        <v>30</v>
      </c>
      <c r="D62" s="9"/>
      <c r="E62" s="14">
        <f>E16</f>
        <v>70</v>
      </c>
      <c r="F62" s="9"/>
      <c r="G62" s="56">
        <v>100</v>
      </c>
      <c r="H62" s="6"/>
    </row>
    <row r="63" spans="1:8">
      <c r="A63" s="8" t="s">
        <v>80</v>
      </c>
      <c r="B63" s="43"/>
      <c r="C63" s="9">
        <f>C17</f>
        <v>40</v>
      </c>
      <c r="D63" s="9"/>
      <c r="E63" s="14">
        <f>E17</f>
        <v>60</v>
      </c>
      <c r="F63" s="9"/>
      <c r="G63" s="56">
        <v>100</v>
      </c>
      <c r="H63" s="6"/>
    </row>
    <row r="64" spans="1:8">
      <c r="A64" s="8" t="s">
        <v>82</v>
      </c>
      <c r="B64" s="43"/>
      <c r="C64" s="9">
        <f>C18</f>
        <v>80</v>
      </c>
      <c r="D64" s="9"/>
      <c r="E64" s="14">
        <f>E18</f>
        <v>20</v>
      </c>
      <c r="F64" s="9"/>
      <c r="G64" s="56">
        <v>100</v>
      </c>
      <c r="H64" s="6"/>
    </row>
    <row r="65" spans="1:8" ht="24" thickBot="1">
      <c r="A65" s="27" t="s">
        <v>9</v>
      </c>
      <c r="B65" s="46"/>
      <c r="C65" s="19"/>
      <c r="D65" s="21"/>
      <c r="E65" s="19"/>
      <c r="F65" s="21"/>
    </row>
    <row r="66" spans="1:8" ht="24" thickTop="1"/>
    <row r="68" spans="1:8" s="4" customFormat="1">
      <c r="A68" s="7" t="s">
        <v>27</v>
      </c>
      <c r="B68" s="7" t="s">
        <v>61</v>
      </c>
      <c r="C68" s="7" t="s">
        <v>87</v>
      </c>
      <c r="D68" s="7" t="s">
        <v>105</v>
      </c>
      <c r="E68" s="7" t="s">
        <v>87</v>
      </c>
      <c r="F68" s="7" t="s">
        <v>106</v>
      </c>
      <c r="G68" s="58"/>
    </row>
    <row r="69" spans="1:8">
      <c r="A69" s="38" t="s">
        <v>65</v>
      </c>
      <c r="B69" s="28"/>
      <c r="C69" s="39"/>
      <c r="D69" s="39"/>
      <c r="E69" s="39"/>
      <c r="F69" s="7"/>
    </row>
    <row r="70" spans="1:8">
      <c r="A70" s="8" t="s">
        <v>66</v>
      </c>
      <c r="B70" s="43"/>
      <c r="C70" s="39">
        <v>100</v>
      </c>
      <c r="D70" s="45"/>
      <c r="E70" s="39"/>
      <c r="F70" s="7"/>
    </row>
    <row r="71" spans="1:8">
      <c r="A71" s="8" t="s">
        <v>68</v>
      </c>
      <c r="B71" s="43"/>
      <c r="C71" s="39"/>
      <c r="D71" s="13"/>
      <c r="E71" s="39">
        <v>100</v>
      </c>
      <c r="F71" s="12"/>
    </row>
    <row r="72" spans="1:8">
      <c r="A72" s="8" t="s">
        <v>70</v>
      </c>
      <c r="B72" s="43"/>
      <c r="C72" s="39"/>
      <c r="D72" s="13"/>
      <c r="E72" s="39">
        <v>100</v>
      </c>
      <c r="F72" s="12"/>
    </row>
    <row r="73" spans="1:8">
      <c r="A73" s="8" t="s">
        <v>71</v>
      </c>
      <c r="B73" s="43"/>
      <c r="C73" s="39"/>
      <c r="D73" s="13"/>
      <c r="E73" s="39">
        <v>100</v>
      </c>
      <c r="F73" s="12"/>
    </row>
    <row r="74" spans="1:8">
      <c r="A74" s="8" t="s">
        <v>72</v>
      </c>
      <c r="B74" s="43"/>
      <c r="C74" s="39"/>
      <c r="D74" s="13"/>
      <c r="E74" s="39">
        <v>100</v>
      </c>
      <c r="F74" s="12"/>
    </row>
    <row r="75" spans="1:8">
      <c r="A75" s="16" t="s">
        <v>73</v>
      </c>
      <c r="B75" s="43"/>
      <c r="C75" s="8"/>
      <c r="D75" s="8"/>
      <c r="E75" s="8"/>
      <c r="F75" s="8"/>
    </row>
    <row r="76" spans="1:8">
      <c r="A76" s="8" t="s">
        <v>74</v>
      </c>
      <c r="B76" s="43"/>
      <c r="C76" s="14">
        <f>C14</f>
        <v>60</v>
      </c>
      <c r="D76" s="9"/>
      <c r="E76" s="14">
        <f>E14</f>
        <v>40</v>
      </c>
      <c r="F76" s="9"/>
      <c r="G76" s="56">
        <v>100</v>
      </c>
      <c r="H76" s="6"/>
    </row>
    <row r="77" spans="1:8">
      <c r="A77" s="8" t="s">
        <v>76</v>
      </c>
      <c r="B77" s="43"/>
      <c r="C77" s="14">
        <f>C15</f>
        <v>45</v>
      </c>
      <c r="D77" s="9"/>
      <c r="E77" s="14">
        <f>E15</f>
        <v>55</v>
      </c>
      <c r="F77" s="9"/>
      <c r="G77" s="56">
        <v>100</v>
      </c>
      <c r="H77" s="6"/>
    </row>
    <row r="78" spans="1:8">
      <c r="A78" s="8" t="s">
        <v>78</v>
      </c>
      <c r="B78" s="43"/>
      <c r="C78" s="14">
        <f>C16</f>
        <v>30</v>
      </c>
      <c r="D78" s="9"/>
      <c r="E78" s="14">
        <f>E16</f>
        <v>70</v>
      </c>
      <c r="F78" s="9"/>
      <c r="G78" s="56">
        <v>100</v>
      </c>
      <c r="H78" s="6"/>
    </row>
    <row r="79" spans="1:8">
      <c r="A79" s="8" t="s">
        <v>80</v>
      </c>
      <c r="B79" s="43"/>
      <c r="C79" s="14">
        <f>C17</f>
        <v>40</v>
      </c>
      <c r="D79" s="9"/>
      <c r="E79" s="14">
        <f>E17</f>
        <v>60</v>
      </c>
      <c r="F79" s="9"/>
      <c r="G79" s="56">
        <v>100</v>
      </c>
      <c r="H79" s="6"/>
    </row>
    <row r="80" spans="1:8">
      <c r="A80" s="8" t="s">
        <v>82</v>
      </c>
      <c r="B80" s="43"/>
      <c r="C80" s="14">
        <f>C18</f>
        <v>80</v>
      </c>
      <c r="D80" s="9"/>
      <c r="E80" s="14">
        <f>E18</f>
        <v>20</v>
      </c>
      <c r="F80" s="9"/>
      <c r="G80" s="56">
        <v>100</v>
      </c>
      <c r="H80" s="6"/>
    </row>
    <row r="81" spans="1:6" ht="24" thickBot="1">
      <c r="A81" s="27" t="s">
        <v>9</v>
      </c>
      <c r="B81" s="21"/>
      <c r="C81" s="19"/>
      <c r="D81" s="21"/>
      <c r="E81" s="19"/>
      <c r="F81" s="21"/>
    </row>
    <row r="82" spans="1:6" ht="24" thickTop="1"/>
    <row r="83" spans="1:6">
      <c r="A83" s="5" t="s">
        <v>111</v>
      </c>
    </row>
    <row r="84" spans="1:6">
      <c r="A84" s="2" t="s">
        <v>74</v>
      </c>
      <c r="B84" s="2" t="s">
        <v>112</v>
      </c>
    </row>
    <row r="85" spans="1:6">
      <c r="A85" s="2" t="s">
        <v>76</v>
      </c>
      <c r="B85" s="2" t="s">
        <v>77</v>
      </c>
    </row>
    <row r="86" spans="1:6">
      <c r="A86" s="2" t="s">
        <v>113</v>
      </c>
      <c r="B86" s="2" t="s">
        <v>79</v>
      </c>
    </row>
    <row r="87" spans="1:6">
      <c r="A87" s="2" t="s">
        <v>114</v>
      </c>
      <c r="B87" s="2" t="s">
        <v>81</v>
      </c>
    </row>
    <row r="88" spans="1:6">
      <c r="A88" s="2" t="s">
        <v>115</v>
      </c>
      <c r="B88" s="2" t="s">
        <v>83</v>
      </c>
    </row>
  </sheetData>
  <phoneticPr fontId="2" type="noConversion"/>
  <pageMargins left="0.74803149606299202" right="0.74803149606299202" top="9.0551180999999994E-2" bottom="9.0551180999999994E-2" header="1.1811024E-2" footer="1.1811024E-2"/>
  <pageSetup scale="7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zoomScale="90" zoomScaleNormal="90" workbookViewId="0">
      <selection activeCell="H15" sqref="H15"/>
    </sheetView>
  </sheetViews>
  <sheetFormatPr defaultColWidth="9" defaultRowHeight="23.25"/>
  <cols>
    <col min="1" max="1" width="22.140625" style="2" customWidth="1"/>
    <col min="2" max="2" width="15.7109375" style="2" bestFit="1" customWidth="1"/>
    <col min="3" max="3" width="17.42578125" style="2" bestFit="1" customWidth="1"/>
    <col min="4" max="4" width="10.140625" style="2" bestFit="1" customWidth="1"/>
    <col min="5" max="6" width="11.140625" style="2" bestFit="1" customWidth="1"/>
    <col min="7" max="7" width="7" style="2" bestFit="1" customWidth="1"/>
    <col min="8" max="8" width="9.42578125" style="2" bestFit="1" customWidth="1"/>
    <col min="9" max="9" width="13.5703125" style="2" bestFit="1" customWidth="1"/>
    <col min="10" max="16384" width="9" style="2"/>
  </cols>
  <sheetData>
    <row r="1" spans="1:9">
      <c r="A1" s="5" t="s">
        <v>116</v>
      </c>
    </row>
    <row r="3" spans="1:9">
      <c r="A3" s="7" t="s">
        <v>117</v>
      </c>
      <c r="B3" s="7" t="s">
        <v>6</v>
      </c>
      <c r="C3" s="7" t="s">
        <v>7</v>
      </c>
      <c r="D3" s="7" t="s">
        <v>8</v>
      </c>
      <c r="E3" s="7" t="s">
        <v>61</v>
      </c>
      <c r="F3" s="7" t="s">
        <v>62</v>
      </c>
      <c r="G3" s="7" t="s">
        <v>99</v>
      </c>
      <c r="H3" s="7" t="s">
        <v>31</v>
      </c>
      <c r="I3" s="7" t="s">
        <v>118</v>
      </c>
    </row>
    <row r="4" spans="1:9" ht="93">
      <c r="A4" s="47" t="s">
        <v>119</v>
      </c>
      <c r="B4" s="48"/>
      <c r="C4" s="48"/>
      <c r="D4" s="48"/>
      <c r="E4" s="48"/>
      <c r="F4" s="48"/>
      <c r="G4" s="49" t="s">
        <v>120</v>
      </c>
      <c r="H4" s="50" t="s">
        <v>121</v>
      </c>
      <c r="I4" s="51"/>
    </row>
    <row r="5" spans="1:9" ht="46.5">
      <c r="A5" s="47" t="s">
        <v>122</v>
      </c>
      <c r="B5" s="52"/>
      <c r="C5" s="52"/>
      <c r="D5" s="52"/>
      <c r="E5" s="52"/>
      <c r="F5" s="52"/>
      <c r="G5" s="53">
        <v>70</v>
      </c>
      <c r="H5" s="8" t="s">
        <v>123</v>
      </c>
      <c r="I5" s="52"/>
    </row>
    <row r="6" spans="1:9" ht="24" thickBot="1">
      <c r="A6" s="27" t="s">
        <v>9</v>
      </c>
      <c r="B6" s="54"/>
      <c r="C6" s="54"/>
      <c r="D6" s="54"/>
      <c r="E6" s="54"/>
      <c r="F6" s="54"/>
    </row>
    <row r="7" spans="1:9" ht="24" thickTop="1"/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C12" sqref="C12"/>
    </sheetView>
  </sheetViews>
  <sheetFormatPr defaultColWidth="9" defaultRowHeight="23.25"/>
  <cols>
    <col min="1" max="1" width="28.28515625" style="2" customWidth="1"/>
    <col min="2" max="2" width="15.7109375" style="2" bestFit="1" customWidth="1"/>
    <col min="3" max="3" width="17.85546875" style="2" customWidth="1"/>
    <col min="4" max="4" width="10.42578125" style="2" customWidth="1"/>
    <col min="5" max="5" width="11.5703125" style="2" customWidth="1"/>
    <col min="6" max="6" width="11.140625" style="2" bestFit="1" customWidth="1"/>
    <col min="7" max="7" width="9.5703125" style="2" customWidth="1"/>
    <col min="8" max="8" width="9.42578125" style="2" customWidth="1"/>
    <col min="9" max="9" width="14.42578125" style="2" customWidth="1"/>
    <col min="10" max="16384" width="9" style="2"/>
  </cols>
  <sheetData>
    <row r="1" spans="1:9">
      <c r="A1" s="5" t="s">
        <v>124</v>
      </c>
    </row>
    <row r="3" spans="1:9">
      <c r="A3" s="7" t="s">
        <v>125</v>
      </c>
      <c r="B3" s="7" t="s">
        <v>6</v>
      </c>
      <c r="C3" s="7" t="s">
        <v>7</v>
      </c>
      <c r="D3" s="7" t="s">
        <v>8</v>
      </c>
      <c r="E3" s="7" t="s">
        <v>61</v>
      </c>
      <c r="F3" s="7" t="s">
        <v>62</v>
      </c>
      <c r="G3" s="7" t="s">
        <v>99</v>
      </c>
      <c r="H3" s="7" t="s">
        <v>67</v>
      </c>
      <c r="I3" s="7" t="s">
        <v>118</v>
      </c>
    </row>
    <row r="4" spans="1:9">
      <c r="A4" s="23" t="s">
        <v>126</v>
      </c>
      <c r="B4" s="55"/>
      <c r="C4" s="55"/>
      <c r="D4" s="55"/>
      <c r="E4" s="55"/>
      <c r="F4" s="55"/>
      <c r="G4" s="23">
        <v>106</v>
      </c>
      <c r="H4" s="23" t="s">
        <v>127</v>
      </c>
      <c r="I4" s="55"/>
    </row>
    <row r="5" spans="1:9">
      <c r="A5" s="24" t="s">
        <v>128</v>
      </c>
      <c r="B5" s="24"/>
      <c r="C5" s="24"/>
      <c r="D5" s="24"/>
      <c r="E5" s="24"/>
      <c r="F5" s="24"/>
      <c r="G5" s="24">
        <v>3</v>
      </c>
      <c r="H5" s="24" t="s">
        <v>129</v>
      </c>
      <c r="I5" s="24"/>
    </row>
    <row r="6" spans="1:9">
      <c r="A6" s="24" t="s">
        <v>130</v>
      </c>
      <c r="B6" s="24"/>
      <c r="C6" s="24"/>
      <c r="D6" s="24"/>
      <c r="E6" s="24"/>
      <c r="F6" s="24"/>
      <c r="G6" s="24">
        <v>44</v>
      </c>
      <c r="H6" s="24" t="s">
        <v>131</v>
      </c>
      <c r="I6" s="24"/>
    </row>
    <row r="7" spans="1:9">
      <c r="A7" s="15"/>
      <c r="B7" s="15"/>
      <c r="C7" s="15"/>
      <c r="D7" s="15"/>
      <c r="E7" s="15"/>
      <c r="F7" s="15"/>
      <c r="G7" s="15"/>
      <c r="H7" s="15"/>
      <c r="I7" s="15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I14"/>
  <sheetViews>
    <sheetView workbookViewId="0">
      <selection activeCell="E4" sqref="E4"/>
    </sheetView>
  </sheetViews>
  <sheetFormatPr defaultRowHeight="20.25"/>
  <cols>
    <col min="1" max="1" width="25.5703125" style="70" customWidth="1"/>
    <col min="2" max="2" width="35.5703125" style="70" customWidth="1"/>
    <col min="3" max="3" width="16.5703125" style="71" customWidth="1"/>
    <col min="4" max="4" width="51.85546875" style="70" customWidth="1"/>
    <col min="5" max="5" width="16.140625" style="70" customWidth="1"/>
    <col min="6" max="8" width="9.140625" style="70"/>
    <col min="9" max="9" width="9.140625" style="71"/>
    <col min="10" max="16384" width="9.140625" style="70"/>
  </cols>
  <sheetData>
    <row r="2" spans="1:5" ht="21" customHeight="1">
      <c r="A2" s="158" t="s">
        <v>132</v>
      </c>
      <c r="B2" s="158"/>
      <c r="C2" s="158"/>
      <c r="D2" s="158"/>
      <c r="E2" s="158"/>
    </row>
    <row r="4" spans="1:5" ht="28.5" customHeight="1">
      <c r="A4" s="65" t="s">
        <v>133</v>
      </c>
      <c r="B4" s="64" t="s">
        <v>73</v>
      </c>
      <c r="C4" s="72" t="s">
        <v>38</v>
      </c>
      <c r="D4" s="64" t="s">
        <v>65</v>
      </c>
      <c r="E4" s="72" t="s">
        <v>38</v>
      </c>
    </row>
    <row r="5" spans="1:5">
      <c r="A5" s="155" t="s">
        <v>134</v>
      </c>
      <c r="B5" s="73" t="s">
        <v>135</v>
      </c>
      <c r="C5" s="74"/>
      <c r="D5" s="155" t="s">
        <v>136</v>
      </c>
      <c r="E5" s="74"/>
    </row>
    <row r="6" spans="1:5">
      <c r="A6" s="156"/>
      <c r="B6" s="75" t="s">
        <v>137</v>
      </c>
      <c r="C6" s="76"/>
      <c r="D6" s="156"/>
      <c r="E6" s="76"/>
    </row>
    <row r="7" spans="1:5">
      <c r="A7" s="156"/>
      <c r="B7" s="75" t="s">
        <v>138</v>
      </c>
      <c r="C7" s="76"/>
      <c r="D7" s="156"/>
      <c r="E7" s="76"/>
    </row>
    <row r="8" spans="1:5">
      <c r="A8" s="156"/>
      <c r="B8" s="75" t="s">
        <v>139</v>
      </c>
      <c r="C8" s="76"/>
      <c r="D8" s="156"/>
      <c r="E8" s="76"/>
    </row>
    <row r="9" spans="1:5">
      <c r="A9" s="156"/>
      <c r="B9" s="75" t="s">
        <v>140</v>
      </c>
      <c r="C9" s="76"/>
      <c r="D9" s="156"/>
      <c r="E9" s="76"/>
    </row>
    <row r="10" spans="1:5">
      <c r="A10" s="156"/>
      <c r="B10" s="75" t="s">
        <v>141</v>
      </c>
      <c r="C10" s="76"/>
      <c r="D10" s="156"/>
      <c r="E10" s="76"/>
    </row>
    <row r="11" spans="1:5">
      <c r="A11" s="156"/>
      <c r="B11" s="75" t="s">
        <v>142</v>
      </c>
      <c r="C11" s="76"/>
      <c r="D11" s="156"/>
      <c r="E11" s="76"/>
    </row>
    <row r="12" spans="1:5" ht="46.5" customHeight="1">
      <c r="A12" s="157"/>
      <c r="B12" s="77" t="s">
        <v>143</v>
      </c>
      <c r="C12" s="78"/>
      <c r="D12" s="157"/>
      <c r="E12" s="78"/>
    </row>
    <row r="14" spans="1:5" ht="22.5" customHeight="1">
      <c r="A14" s="159" t="s">
        <v>144</v>
      </c>
      <c r="B14" s="159"/>
      <c r="C14" s="159"/>
      <c r="D14" s="159"/>
      <c r="E14" s="159"/>
    </row>
  </sheetData>
  <mergeCells count="4">
    <mergeCell ref="D5:D12"/>
    <mergeCell ref="A5:A12"/>
    <mergeCell ref="A2:E2"/>
    <mergeCell ref="A14:E1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ตารางที่ 1 </vt:lpstr>
      <vt:lpstr>ตารางที่ 1.1</vt:lpstr>
      <vt:lpstr>ทบทวน 60</vt:lpstr>
      <vt:lpstr>ตารางที่ 2</vt:lpstr>
      <vt:lpstr>ตารางที่ 3</vt:lpstr>
      <vt:lpstr>ตารางที่ 3.1</vt:lpstr>
      <vt:lpstr>ตารางที่ 3.2</vt:lpstr>
      <vt:lpstr>ตารางที่ 4</vt:lpstr>
      <vt:lpstr>ตารางที่ 4.1</vt:lpstr>
      <vt:lpstr>ตารางที่ 5</vt:lpstr>
      <vt:lpstr>ตารางที่ 6</vt:lpstr>
      <vt:lpstr>ตัวอย่าง</vt:lpstr>
      <vt:lpstr>'ตารางที่ 3'!Print_Area</vt:lpstr>
    </vt:vector>
  </TitlesOfParts>
  <Company>The Comptroller General's Department.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CGD</dc:creator>
  <cp:lastModifiedBy>ABR</cp:lastModifiedBy>
  <cp:revision/>
  <cp:lastPrinted>2018-12-20T07:55:06Z</cp:lastPrinted>
  <dcterms:created xsi:type="dcterms:W3CDTF">2008-02-18T03:46:55Z</dcterms:created>
  <dcterms:modified xsi:type="dcterms:W3CDTF">2018-12-20T07:55:15Z</dcterms:modified>
</cp:coreProperties>
</file>